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ФИНАНСЫ\"/>
    </mc:Choice>
  </mc:AlternateContent>
  <xr:revisionPtr revIDLastSave="0" documentId="13_ncr:1_{C4CABEB2-04DF-4D8E-8E5F-0C7C17DB64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Лист1!$A$89:$O$117</definedName>
    <definedName name="_xlnm.Print_Area" localSheetId="0">Лист1!$A$151:$D$177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1" i="1" l="1"/>
  <c r="L497" i="1"/>
  <c r="K497" i="1"/>
  <c r="J497" i="1"/>
  <c r="I497" i="1"/>
  <c r="H586" i="1"/>
  <c r="E500" i="1"/>
  <c r="E497" i="1"/>
  <c r="F497" i="1" l="1"/>
  <c r="F276" i="1"/>
  <c r="H613" i="1"/>
  <c r="I613" i="1"/>
  <c r="J613" i="1"/>
  <c r="K613" i="1"/>
  <c r="L613" i="1"/>
  <c r="H527" i="1"/>
  <c r="I527" i="1"/>
  <c r="J527" i="1"/>
  <c r="K527" i="1"/>
  <c r="L527" i="1"/>
  <c r="F601" i="1"/>
  <c r="E601" i="1"/>
  <c r="F595" i="1"/>
  <c r="G593" i="1"/>
  <c r="G582" i="1"/>
  <c r="E582" i="1"/>
  <c r="G561" i="1"/>
  <c r="G613" i="1" s="1"/>
  <c r="F561" i="1"/>
  <c r="F613" i="1" s="1"/>
  <c r="E561" i="1"/>
  <c r="G513" i="1"/>
  <c r="F513" i="1"/>
  <c r="E513" i="1"/>
  <c r="G443" i="1"/>
  <c r="G517" i="1"/>
  <c r="F517" i="1"/>
  <c r="E517" i="1"/>
  <c r="E494" i="1"/>
  <c r="E501" i="1"/>
  <c r="E493" i="1"/>
  <c r="G468" i="1"/>
  <c r="F468" i="1"/>
  <c r="E468" i="1"/>
  <c r="G463" i="1"/>
  <c r="F463" i="1"/>
  <c r="G446" i="1"/>
  <c r="F446" i="1"/>
  <c r="F507" i="1"/>
  <c r="E507" i="1"/>
  <c r="G515" i="1"/>
  <c r="F508" i="1"/>
  <c r="F495" i="1"/>
  <c r="G442" i="1"/>
  <c r="F442" i="1"/>
  <c r="E442" i="1"/>
  <c r="E520" i="1"/>
  <c r="G462" i="1"/>
  <c r="E504" i="1"/>
  <c r="G521" i="1"/>
  <c r="F521" i="1"/>
  <c r="E521" i="1"/>
  <c r="E498" i="1"/>
  <c r="G447" i="1"/>
  <c r="F447" i="1"/>
  <c r="E447" i="1"/>
  <c r="F486" i="1"/>
  <c r="G441" i="1"/>
  <c r="G491" i="1"/>
  <c r="F491" i="1"/>
  <c r="E491" i="1"/>
  <c r="E488" i="1"/>
  <c r="G519" i="1"/>
  <c r="F519" i="1"/>
  <c r="E519" i="1"/>
  <c r="G465" i="1"/>
  <c r="F465" i="1"/>
  <c r="E465" i="1"/>
  <c r="G483" i="1"/>
  <c r="F483" i="1"/>
  <c r="E483" i="1"/>
  <c r="G484" i="1"/>
  <c r="F484" i="1"/>
  <c r="E484" i="1"/>
  <c r="G502" i="1"/>
  <c r="E613" i="1" l="1"/>
  <c r="E451" i="1"/>
  <c r="E527" i="1" s="1"/>
  <c r="G525" i="1"/>
  <c r="F525" i="1"/>
  <c r="E525" i="1"/>
  <c r="G458" i="1"/>
  <c r="G527" i="1" s="1"/>
  <c r="F458" i="1"/>
  <c r="E458" i="1"/>
  <c r="G482" i="1"/>
  <c r="F482" i="1"/>
  <c r="G455" i="1"/>
  <c r="F455" i="1"/>
  <c r="F527" i="1" s="1"/>
  <c r="E455" i="1"/>
  <c r="E486" i="1"/>
  <c r="I358" i="1" l="1"/>
  <c r="I397" i="1" s="1"/>
  <c r="H438" i="1"/>
  <c r="I438" i="1"/>
  <c r="J438" i="1"/>
  <c r="K438" i="1"/>
  <c r="L438" i="1"/>
  <c r="F438" i="1"/>
  <c r="G429" i="1"/>
  <c r="E430" i="1"/>
  <c r="G399" i="1"/>
  <c r="G411" i="1"/>
  <c r="E411" i="1"/>
  <c r="E412" i="1"/>
  <c r="H397" i="1"/>
  <c r="F388" i="1"/>
  <c r="G392" i="1"/>
  <c r="F392" i="1"/>
  <c r="E392" i="1"/>
  <c r="G389" i="1"/>
  <c r="F389" i="1"/>
  <c r="G382" i="1"/>
  <c r="F382" i="1"/>
  <c r="E382" i="1"/>
  <c r="G381" i="1"/>
  <c r="F381" i="1"/>
  <c r="E381" i="1"/>
  <c r="F358" i="1"/>
  <c r="G387" i="1"/>
  <c r="F387" i="1"/>
  <c r="E387" i="1"/>
  <c r="F370" i="1"/>
  <c r="G372" i="1"/>
  <c r="F372" i="1"/>
  <c r="E372" i="1"/>
  <c r="G395" i="1"/>
  <c r="F395" i="1"/>
  <c r="E395" i="1"/>
  <c r="G396" i="1"/>
  <c r="G371" i="1"/>
  <c r="F371" i="1"/>
  <c r="G368" i="1"/>
  <c r="E368" i="1"/>
  <c r="G359" i="1"/>
  <c r="E397" i="1" l="1"/>
  <c r="E438" i="1"/>
  <c r="G438" i="1"/>
  <c r="G397" i="1"/>
  <c r="F397" i="1"/>
  <c r="J358" i="1"/>
  <c r="K358" i="1" s="1"/>
  <c r="L358" i="1" s="1"/>
  <c r="L397" i="1" s="1"/>
  <c r="L276" i="1"/>
  <c r="K276" i="1"/>
  <c r="J276" i="1"/>
  <c r="I249" i="1"/>
  <c r="J249" i="1" s="1"/>
  <c r="K249" i="1" s="1"/>
  <c r="L249" i="1" s="1"/>
  <c r="H341" i="1"/>
  <c r="F341" i="1"/>
  <c r="E303" i="1"/>
  <c r="H276" i="1"/>
  <c r="H301" i="1" s="1"/>
  <c r="E276" i="1"/>
  <c r="G292" i="1"/>
  <c r="F292" i="1"/>
  <c r="E292" i="1"/>
  <c r="J397" i="1" l="1"/>
  <c r="K397" i="1"/>
  <c r="J301" i="1"/>
  <c r="I301" i="1"/>
  <c r="K301" i="1"/>
  <c r="L301" i="1"/>
  <c r="H355" i="1" l="1"/>
  <c r="I355" i="1"/>
  <c r="J355" i="1"/>
  <c r="K355" i="1"/>
  <c r="L355" i="1"/>
  <c r="G352" i="1"/>
  <c r="G355" i="1" s="1"/>
  <c r="E351" i="1"/>
  <c r="E318" i="1"/>
  <c r="F315" i="1"/>
  <c r="F355" i="1" s="1"/>
  <c r="G300" i="1"/>
  <c r="G286" i="1"/>
  <c r="G298" i="1"/>
  <c r="G267" i="1"/>
  <c r="G261" i="1"/>
  <c r="G259" i="1"/>
  <c r="G258" i="1"/>
  <c r="G253" i="1"/>
  <c r="G296" i="1"/>
  <c r="G252" i="1"/>
  <c r="G295" i="1"/>
  <c r="G271" i="1"/>
  <c r="F300" i="1"/>
  <c r="F286" i="1"/>
  <c r="F269" i="1"/>
  <c r="F298" i="1"/>
  <c r="F279" i="1"/>
  <c r="F259" i="1"/>
  <c r="F294" i="1"/>
  <c r="F258" i="1"/>
  <c r="F255" i="1"/>
  <c r="F253" i="1"/>
  <c r="F296" i="1"/>
  <c r="F252" i="1"/>
  <c r="F271" i="1"/>
  <c r="E300" i="1"/>
  <c r="E286" i="1"/>
  <c r="E285" i="1"/>
  <c r="E269" i="1"/>
  <c r="E298" i="1"/>
  <c r="E279" i="1"/>
  <c r="E261" i="1"/>
  <c r="E259" i="1"/>
  <c r="E258" i="1"/>
  <c r="E255" i="1"/>
  <c r="E253" i="1"/>
  <c r="E296" i="1"/>
  <c r="E252" i="1"/>
  <c r="E295" i="1"/>
  <c r="E271" i="1"/>
  <c r="E355" i="1" l="1"/>
  <c r="N355" i="1" s="1"/>
  <c r="G301" i="1"/>
  <c r="F301" i="1"/>
  <c r="E301" i="1"/>
  <c r="H87" i="1"/>
  <c r="I87" i="1"/>
  <c r="J87" i="1"/>
  <c r="K87" i="1"/>
  <c r="L87" i="1"/>
  <c r="I74" i="1"/>
  <c r="J74" i="1"/>
  <c r="K74" i="1"/>
  <c r="L74" i="1"/>
  <c r="Q21" i="1"/>
  <c r="R21" i="1"/>
  <c r="S21" i="1"/>
  <c r="T21" i="1"/>
  <c r="U21" i="1"/>
  <c r="V21" i="1"/>
  <c r="P21" i="1"/>
  <c r="P23" i="1"/>
  <c r="Q23" i="1"/>
  <c r="R23" i="1"/>
  <c r="S23" i="1"/>
  <c r="T23" i="1"/>
  <c r="U23" i="1"/>
  <c r="V23" i="1"/>
  <c r="Q27" i="1"/>
  <c r="R27" i="1"/>
  <c r="S27" i="1"/>
  <c r="T27" i="1"/>
  <c r="U27" i="1"/>
  <c r="V27" i="1"/>
  <c r="P28" i="1"/>
  <c r="Q28" i="1"/>
  <c r="R28" i="1"/>
  <c r="S28" i="1"/>
  <c r="T28" i="1"/>
  <c r="U28" i="1"/>
  <c r="V28" i="1"/>
  <c r="P29" i="1"/>
  <c r="S29" i="1"/>
  <c r="T29" i="1"/>
  <c r="U29" i="1"/>
  <c r="V29" i="1"/>
  <c r="P30" i="1"/>
  <c r="Q30" i="1"/>
  <c r="R30" i="1"/>
  <c r="S30" i="1"/>
  <c r="T30" i="1"/>
  <c r="U30" i="1"/>
  <c r="V30" i="1"/>
  <c r="P31" i="1"/>
  <c r="S31" i="1"/>
  <c r="T31" i="1"/>
  <c r="U31" i="1"/>
  <c r="V31" i="1"/>
  <c r="O23" i="1"/>
  <c r="O21" i="1"/>
  <c r="O28" i="1"/>
  <c r="O29" i="1"/>
  <c r="O31" i="1"/>
  <c r="O30" i="1"/>
  <c r="O27" i="1"/>
  <c r="S15" i="1"/>
  <c r="T15" i="1"/>
  <c r="U15" i="1"/>
  <c r="V15" i="1"/>
  <c r="P5" i="1"/>
  <c r="Q5" i="1"/>
  <c r="R5" i="1"/>
  <c r="S5" i="1"/>
  <c r="T5" i="1"/>
  <c r="U5" i="1"/>
  <c r="V5" i="1"/>
  <c r="S11" i="1"/>
  <c r="T11" i="1"/>
  <c r="U11" i="1"/>
  <c r="V11" i="1"/>
  <c r="S12" i="1"/>
  <c r="T12" i="1"/>
  <c r="U12" i="1"/>
  <c r="V12" i="1"/>
  <c r="Q13" i="1"/>
  <c r="R13" i="1"/>
  <c r="S13" i="1"/>
  <c r="T13" i="1"/>
  <c r="U13" i="1"/>
  <c r="V13" i="1"/>
  <c r="Q14" i="1"/>
  <c r="R14" i="1"/>
  <c r="S14" i="1"/>
  <c r="T14" i="1"/>
  <c r="U14" i="1"/>
  <c r="V14" i="1"/>
  <c r="S7" i="1"/>
  <c r="T7" i="1"/>
  <c r="U7" i="1"/>
  <c r="V7" i="1"/>
  <c r="O5" i="1"/>
  <c r="S32" i="1" l="1"/>
  <c r="U32" i="1"/>
  <c r="V16" i="1"/>
  <c r="T32" i="1"/>
  <c r="T16" i="1"/>
  <c r="V32" i="1"/>
  <c r="O32" i="1"/>
  <c r="S16" i="1"/>
  <c r="U16" i="1"/>
  <c r="J97" i="1" l="1"/>
  <c r="J96" i="1"/>
  <c r="I103" i="1"/>
  <c r="I97" i="1"/>
  <c r="I96" i="1"/>
  <c r="H148" i="1"/>
  <c r="I148" i="1"/>
  <c r="J148" i="1"/>
  <c r="K148" i="1"/>
  <c r="L148" i="1"/>
  <c r="E109" i="1"/>
  <c r="E93" i="1"/>
  <c r="H93" i="1"/>
  <c r="H118" i="1" l="1"/>
  <c r="I118" i="1"/>
  <c r="J118" i="1"/>
  <c r="K118" i="1"/>
  <c r="L118" i="1"/>
  <c r="H246" i="1"/>
  <c r="F238" i="1"/>
  <c r="I246" i="1"/>
  <c r="J246" i="1"/>
  <c r="K246" i="1"/>
  <c r="L246" i="1"/>
  <c r="G237" i="1"/>
  <c r="G246" i="1" s="1"/>
  <c r="F244" i="1"/>
  <c r="E229" i="1"/>
  <c r="E246" i="1" s="1"/>
  <c r="F246" i="1" l="1"/>
  <c r="H227" i="1"/>
  <c r="I227" i="1"/>
  <c r="J227" i="1"/>
  <c r="K227" i="1"/>
  <c r="L227" i="1"/>
  <c r="G225" i="1"/>
  <c r="G217" i="1"/>
  <c r="G221" i="1"/>
  <c r="G214" i="1"/>
  <c r="G210" i="1"/>
  <c r="F221" i="1"/>
  <c r="F214" i="1"/>
  <c r="F210" i="1"/>
  <c r="E219" i="1"/>
  <c r="E225" i="1"/>
  <c r="E214" i="1"/>
  <c r="H191" i="1"/>
  <c r="G200" i="1"/>
  <c r="H200" i="1"/>
  <c r="E200" i="1"/>
  <c r="L176" i="1"/>
  <c r="G227" i="1" l="1"/>
  <c r="E227" i="1"/>
  <c r="F227" i="1"/>
  <c r="G191" i="1"/>
  <c r="G207" i="1" s="1"/>
  <c r="H207" i="1"/>
  <c r="I207" i="1"/>
  <c r="J207" i="1"/>
  <c r="K207" i="1"/>
  <c r="L207" i="1"/>
  <c r="F192" i="1"/>
  <c r="F207" i="1" s="1"/>
  <c r="E196" i="1"/>
  <c r="E207" i="1" s="1"/>
  <c r="K176" i="1" l="1"/>
  <c r="J176" i="1"/>
  <c r="I178" i="1"/>
  <c r="H178" i="1"/>
  <c r="G169" i="1"/>
  <c r="G163" i="1"/>
  <c r="G159" i="1"/>
  <c r="G157" i="1"/>
  <c r="G155" i="1"/>
  <c r="G172" i="1"/>
  <c r="G151" i="1"/>
  <c r="J178" i="1" l="1"/>
  <c r="L178" i="1" l="1"/>
  <c r="K178" i="1"/>
  <c r="H72" i="1"/>
  <c r="H69" i="1"/>
  <c r="F80" i="1"/>
  <c r="H63" i="1"/>
  <c r="F69" i="1"/>
  <c r="E69" i="1"/>
  <c r="H74" i="1" l="1"/>
  <c r="L60" i="1"/>
  <c r="K60" i="1"/>
  <c r="J60" i="1"/>
  <c r="I60" i="1"/>
  <c r="H60" i="1"/>
  <c r="L53" i="1"/>
  <c r="K53" i="1"/>
  <c r="J53" i="1"/>
  <c r="I53" i="1"/>
  <c r="H53" i="1"/>
  <c r="L40" i="1"/>
  <c r="K40" i="1"/>
  <c r="J40" i="1"/>
  <c r="I40" i="1"/>
  <c r="H40" i="1"/>
  <c r="L45" i="1"/>
  <c r="K45" i="1"/>
  <c r="J45" i="1"/>
  <c r="I45" i="1"/>
  <c r="H45" i="1"/>
  <c r="I34" i="1"/>
  <c r="I616" i="1" s="1"/>
  <c r="J34" i="1"/>
  <c r="J616" i="1" s="1"/>
  <c r="K34" i="1"/>
  <c r="K616" i="1" s="1"/>
  <c r="L34" i="1"/>
  <c r="H27" i="1"/>
  <c r="R29" i="1" s="1"/>
  <c r="H24" i="1"/>
  <c r="R31" i="1" s="1"/>
  <c r="L616" i="1" l="1"/>
  <c r="R32" i="1"/>
  <c r="H34" i="1"/>
  <c r="H616" i="1" s="1"/>
  <c r="H14" i="1"/>
  <c r="R12" i="1" s="1"/>
  <c r="H12" i="1"/>
  <c r="R11" i="1" s="1"/>
  <c r="H10" i="1"/>
  <c r="R15" i="1" s="1"/>
  <c r="H7" i="1"/>
  <c r="R7" i="1" s="1"/>
  <c r="R16" i="1" l="1"/>
  <c r="H18" i="1"/>
  <c r="H615" i="1" s="1"/>
  <c r="I18" i="1"/>
  <c r="I615" i="1" s="1"/>
  <c r="K18" i="1"/>
  <c r="K615" i="1" s="1"/>
  <c r="L18" i="1"/>
  <c r="L615" i="1" s="1"/>
  <c r="J18" i="1"/>
  <c r="J615" i="1" s="1"/>
  <c r="G178" i="1" l="1"/>
  <c r="F176" i="1"/>
  <c r="E176" i="1"/>
  <c r="F151" i="1"/>
  <c r="F169" i="1"/>
  <c r="F167" i="1"/>
  <c r="F162" i="1"/>
  <c r="F159" i="1"/>
  <c r="F157" i="1"/>
  <c r="F155" i="1"/>
  <c r="E169" i="1"/>
  <c r="E163" i="1"/>
  <c r="E162" i="1"/>
  <c r="E157" i="1"/>
  <c r="E155" i="1"/>
  <c r="E151" i="1"/>
  <c r="E178" i="1" l="1"/>
  <c r="F178" i="1"/>
  <c r="G63" i="1"/>
  <c r="G74" i="1" s="1"/>
  <c r="G103" i="1"/>
  <c r="G93" i="1"/>
  <c r="G108" i="1"/>
  <c r="G114" i="1"/>
  <c r="G140" i="1"/>
  <c r="G132" i="1"/>
  <c r="F140" i="1"/>
  <c r="F132" i="1"/>
  <c r="E136" i="1"/>
  <c r="E140" i="1"/>
  <c r="F106" i="1"/>
  <c r="F103" i="1"/>
  <c r="F93" i="1"/>
  <c r="F108" i="1"/>
  <c r="F114" i="1"/>
  <c r="F148" i="1" l="1"/>
  <c r="E148" i="1"/>
  <c r="G118" i="1"/>
  <c r="F118" i="1"/>
  <c r="O118" i="1" s="1"/>
  <c r="G148" i="1"/>
  <c r="E108" i="1"/>
  <c r="E114" i="1"/>
  <c r="G78" i="1"/>
  <c r="G77" i="1"/>
  <c r="G81" i="1"/>
  <c r="F77" i="1"/>
  <c r="E83" i="1"/>
  <c r="E77" i="1"/>
  <c r="F68" i="1"/>
  <c r="F65" i="1"/>
  <c r="F63" i="1"/>
  <c r="E63" i="1"/>
  <c r="E68" i="1"/>
  <c r="E65" i="1"/>
  <c r="F33" i="1"/>
  <c r="E34" i="1"/>
  <c r="F74" i="1" l="1"/>
  <c r="F87" i="1"/>
  <c r="O87" i="1" s="1"/>
  <c r="E74" i="1"/>
  <c r="E87" i="1"/>
  <c r="N87" i="1" s="1"/>
  <c r="G87" i="1"/>
  <c r="F34" i="1"/>
  <c r="P27" i="1"/>
  <c r="P32" i="1" s="1"/>
  <c r="E118" i="1"/>
  <c r="N118" i="1" s="1"/>
  <c r="E14" i="1"/>
  <c r="O12" i="1" s="1"/>
  <c r="E7" i="1"/>
  <c r="O7" i="1" s="1"/>
  <c r="G27" i="1"/>
  <c r="Q29" i="1" s="1"/>
  <c r="G24" i="1"/>
  <c r="Q31" i="1" s="1"/>
  <c r="G12" i="1"/>
  <c r="Q11" i="1" s="1"/>
  <c r="G10" i="1"/>
  <c r="Q15" i="1" s="1"/>
  <c r="G7" i="1"/>
  <c r="Q7" i="1" s="1"/>
  <c r="G14" i="1"/>
  <c r="Q12" i="1" s="1"/>
  <c r="F7" i="1"/>
  <c r="P7" i="1" s="1"/>
  <c r="F16" i="1"/>
  <c r="E16" i="1"/>
  <c r="O15" i="1" s="1"/>
  <c r="Q32" i="1" l="1"/>
  <c r="Q16" i="1"/>
  <c r="G34" i="1"/>
  <c r="G18" i="1"/>
  <c r="F12" i="1"/>
  <c r="P11" i="1" s="1"/>
  <c r="E12" i="1"/>
  <c r="O11" i="1" s="1"/>
  <c r="F14" i="1" l="1"/>
  <c r="P12" i="1" s="1"/>
  <c r="F11" i="1"/>
  <c r="P13" i="1" s="1"/>
  <c r="F10" i="1"/>
  <c r="P15" i="1" s="1"/>
  <c r="F6" i="1"/>
  <c r="P14" i="1" s="1"/>
  <c r="E11" i="1"/>
  <c r="O13" i="1" s="1"/>
  <c r="E6" i="1"/>
  <c r="O14" i="1" s="1"/>
  <c r="O16" i="1" l="1"/>
  <c r="P16" i="1"/>
  <c r="E18" i="1"/>
  <c r="F18" i="1"/>
  <c r="G38" i="1"/>
  <c r="G37" i="1"/>
  <c r="F38" i="1"/>
  <c r="F37" i="1"/>
  <c r="F45" i="1"/>
  <c r="G45" i="1"/>
  <c r="G616" i="1" s="1"/>
  <c r="E39" i="1"/>
  <c r="E38" i="1"/>
  <c r="E42" i="1"/>
  <c r="E45" i="1" s="1"/>
  <c r="E59" i="1"/>
  <c r="E57" i="1"/>
  <c r="E58" i="1"/>
  <c r="E56" i="1"/>
  <c r="E55" i="1"/>
  <c r="F55" i="1"/>
  <c r="F60" i="1" s="1"/>
  <c r="G60" i="1"/>
  <c r="E53" i="1"/>
  <c r="F51" i="1"/>
  <c r="F53" i="1" s="1"/>
  <c r="G51" i="1"/>
  <c r="G53" i="1" s="1"/>
  <c r="F616" i="1" l="1"/>
  <c r="F40" i="1"/>
  <c r="F615" i="1" s="1"/>
  <c r="E40" i="1"/>
  <c r="E615" i="1" s="1"/>
  <c r="G40" i="1"/>
  <c r="G615" i="1" s="1"/>
  <c r="E60" i="1"/>
  <c r="E616" i="1" s="1"/>
</calcChain>
</file>

<file path=xl/sharedStrings.xml><?xml version="1.0" encoding="utf-8"?>
<sst xmlns="http://schemas.openxmlformats.org/spreadsheetml/2006/main" count="1802" uniqueCount="500">
  <si>
    <t>водоснабжение; водоотведение, 
организация сбора и утилизации отходов, деятельность по ликвидации загрязнений</t>
  </si>
  <si>
    <t>Наименование</t>
  </si>
  <si>
    <t>ИНН</t>
  </si>
  <si>
    <t>ООО "ВОДОСНАБЖЕНИЕ"</t>
  </si>
  <si>
    <t>Камни</t>
  </si>
  <si>
    <t>Прибыль</t>
  </si>
  <si>
    <t>ООО "ЭКОПОЛИМЕР ЛТД"</t>
  </si>
  <si>
    <t>ООО "ЧИСТАЯ СТАНИЦА"</t>
  </si>
  <si>
    <t>Крив</t>
  </si>
  <si>
    <t>ООО " ВОДА И СТОКИ "</t>
  </si>
  <si>
    <t>ООО "ЭКОСТРОЙЮГ"</t>
  </si>
  <si>
    <t>Коммун</t>
  </si>
  <si>
    <t>Убытки</t>
  </si>
  <si>
    <t>ИТОГО</t>
  </si>
  <si>
    <t>Примечание</t>
  </si>
  <si>
    <t>банкрот</t>
  </si>
  <si>
    <t>не считают</t>
  </si>
  <si>
    <t>обеспечение электрической энергией, газом и паром; кондиционирование воздуха</t>
  </si>
  <si>
    <t>ООО " ТЕПЛОВЫЕ СЕТИ "</t>
  </si>
  <si>
    <t>ООО "ИНФОРММОНТАЖСЕРВИС"</t>
  </si>
  <si>
    <t>Поселение</t>
  </si>
  <si>
    <t>ООО "УЖКХ"</t>
  </si>
  <si>
    <t>Перс.</t>
  </si>
  <si>
    <t>в 22 году не считали</t>
  </si>
  <si>
    <t>добыча полезных ископаемых</t>
  </si>
  <si>
    <t>ООО "УТСМ"</t>
  </si>
  <si>
    <t>ООО "УТОФ"</t>
  </si>
  <si>
    <t>Кр.Луч</t>
  </si>
  <si>
    <t>ООО "ЦАРЕВСКИЙ КАРЬЕР"</t>
  </si>
  <si>
    <t>ОКВЭД</t>
  </si>
  <si>
    <t>35.30.1</t>
  </si>
  <si>
    <t>35.12</t>
  </si>
  <si>
    <t>35.30.14</t>
  </si>
  <si>
    <t>36.00</t>
  </si>
  <si>
    <t>38.32.5</t>
  </si>
  <si>
    <t>38.1</t>
  </si>
  <si>
    <t>37.00</t>
  </si>
  <si>
    <t>38.12</t>
  </si>
  <si>
    <t>05.10</t>
  </si>
  <si>
    <t>05.10.2</t>
  </si>
  <si>
    <t>08.12</t>
  </si>
  <si>
    <t>МЛ</t>
  </si>
  <si>
    <t>ООО "АКВАТРЕЙД"</t>
  </si>
  <si>
    <t>08.99</t>
  </si>
  <si>
    <t>ООО "КАТРИН 2011"</t>
  </si>
  <si>
    <t>08.1</t>
  </si>
  <si>
    <t>ООО "КАЛЛИСТО"</t>
  </si>
  <si>
    <t>ООО "КАРЬЕР КАДАМОВСКИЙ"</t>
  </si>
  <si>
    <t>ООО "СПАРТА"</t>
  </si>
  <si>
    <t>Крив.</t>
  </si>
  <si>
    <t>ООО " ПРИДОНСКИЙ - А "</t>
  </si>
  <si>
    <t>08.11</t>
  </si>
  <si>
    <t>ООО "ТД ОМЕГА"</t>
  </si>
  <si>
    <t>ООО "ДОНРЕСУРС"</t>
  </si>
  <si>
    <t>Красюк.</t>
  </si>
  <si>
    <t>ООО "Донстройантрацит"</t>
  </si>
  <si>
    <t>Артем.</t>
  </si>
  <si>
    <t>ООО "БАРХАН"</t>
  </si>
  <si>
    <t>ушли в Ростов в 24</t>
  </si>
  <si>
    <t>ООО"ТЕХНО ТРАНС КОНТИНЕНТАЛЬ"</t>
  </si>
  <si>
    <t>ушли в Шахты в 24</t>
  </si>
  <si>
    <t>ООО "РОСТПРОМ-СЕРВИС"</t>
  </si>
  <si>
    <t>09.90</t>
  </si>
  <si>
    <t>ушли в Шахты в 24, 23 уже не считали</t>
  </si>
  <si>
    <t>в 23 году сменили адрес на Окт.р-н, в 24 году сменили вид дея-ть на торговлю (46.71)</t>
  </si>
  <si>
    <t>деятельность по операциям с недвижимым имуществом</t>
  </si>
  <si>
    <t>ООО " РОСТОВСКАЯ ТОРГОВАЯ БАЗА "</t>
  </si>
  <si>
    <t>68.20</t>
  </si>
  <si>
    <t>ООО "ДОНСКОЙ-ЛЕС"</t>
  </si>
  <si>
    <t>68.10.23</t>
  </si>
  <si>
    <t>ООО " ЮГНЕФТЕПРОДУКТ "</t>
  </si>
  <si>
    <t>ООО "ГРИНПИК"</t>
  </si>
  <si>
    <t>68.20.2</t>
  </si>
  <si>
    <t>ООО "СПЕКТР"</t>
  </si>
  <si>
    <t>68.32.1</t>
  </si>
  <si>
    <t>ООО "СЕРВИС-СВЯЗЬ"</t>
  </si>
  <si>
    <t>ООО "ТЕХПРОМУГОЛЬ"</t>
  </si>
  <si>
    <t>ООО"ЭТНА"</t>
  </si>
  <si>
    <t>Бессерг.</t>
  </si>
  <si>
    <t>ООО "АСГАРД"</t>
  </si>
  <si>
    <t>68.20.1</t>
  </si>
  <si>
    <t>ООО "ЮНИТАЙЛ ДЕВЕЛОПМЕНТ"</t>
  </si>
  <si>
    <t>ООО "ДОНСТРОЙПРОМ"</t>
  </si>
  <si>
    <t>сельское, лесное хозяйство, охота, рыболовство и рыбоводство</t>
  </si>
  <si>
    <t>ООО " ВЕК "</t>
  </si>
  <si>
    <t>01.11.1</t>
  </si>
  <si>
    <t>ООО " НПП АГРОСФЕРА "</t>
  </si>
  <si>
    <t>01.61</t>
  </si>
  <si>
    <t>ООО " КРАСНОКУТСКОЕ "</t>
  </si>
  <si>
    <t>Кр.Кут</t>
  </si>
  <si>
    <t>01.11</t>
  </si>
  <si>
    <t>ООО " ЗАРЯ ДОНА "</t>
  </si>
  <si>
    <t>КФХ " ПЯТНИЦКИЙ В.А. "</t>
  </si>
  <si>
    <t>01.1</t>
  </si>
  <si>
    <t>ООО "ЛОМАН 2"</t>
  </si>
  <si>
    <t>01.47</t>
  </si>
  <si>
    <t>СПК "ЗОДИАК"</t>
  </si>
  <si>
    <t>СПК "КРАСНОКУТСКИЙ"</t>
  </si>
  <si>
    <t>ООО "ЮЖНАЯ УСАДЬБА"</t>
  </si>
  <si>
    <t>КФХ "ПАВЛОВА А И"</t>
  </si>
  <si>
    <t>ООО"ДОНСКАЯ СТЕПЬ"</t>
  </si>
  <si>
    <t>ООО " УРОЖАЙ-92 "</t>
  </si>
  <si>
    <t>СПК ИМ. КИРОВА</t>
  </si>
  <si>
    <t>КФХ "ШРЕМФ В.М."</t>
  </si>
  <si>
    <t>ООО "РОДИНА"</t>
  </si>
  <si>
    <t>АО РТП "ПЕРСИАНОВСКОЕ"</t>
  </si>
  <si>
    <t>ООО "ЮЖНОЕ ПОДВОРЬЕ"</t>
  </si>
  <si>
    <t>01.13</t>
  </si>
  <si>
    <t>ООО "АКРОСТ"</t>
  </si>
  <si>
    <t>ООО "АГРОХИМ-ЭКСПЕРТ"</t>
  </si>
  <si>
    <t>ООО "ПЕРСИАНОВСКОЕ"</t>
  </si>
  <si>
    <t>ООО "АРТЕМОВЕЦ"</t>
  </si>
  <si>
    <t>ООО "АГРОХИМ-ЭКСПЕРТ+"</t>
  </si>
  <si>
    <t>ООО "ДОНСКАЯ НИВА"</t>
  </si>
  <si>
    <t>ООО "СТАРЛАЙТ"</t>
  </si>
  <si>
    <t>ТНВ " БЕЛОБОРОДОВ И ТЕПЛЯНСКИЙ "</t>
  </si>
  <si>
    <t>ООО " ВИКТОРИЯ "</t>
  </si>
  <si>
    <t>ООО "НРК"</t>
  </si>
  <si>
    <t>03.21.4</t>
  </si>
  <si>
    <t>ООО "ИЛЬИЧЕВСКАЯ ПЛЕМЕННАЯ ПТИЦЕФАБРИКА"</t>
  </si>
  <si>
    <t>Алекс.</t>
  </si>
  <si>
    <t>строительство</t>
  </si>
  <si>
    <t>ООО "СТРОЙТЕХСЕРВИС"</t>
  </si>
  <si>
    <t>41.20</t>
  </si>
  <si>
    <t>ООО "АБСОЛЮТ"</t>
  </si>
  <si>
    <t>ООО "ССМ"</t>
  </si>
  <si>
    <t>ООО "ОЛИМП"</t>
  </si>
  <si>
    <t>42.21</t>
  </si>
  <si>
    <t>ООО "СМР-1"</t>
  </si>
  <si>
    <t>ООО "ИНЖЕНЕРНЫЕ СИСТЕМЫ"</t>
  </si>
  <si>
    <t>43.2</t>
  </si>
  <si>
    <t>ООО "ФАРАОН"</t>
  </si>
  <si>
    <t>43.22</t>
  </si>
  <si>
    <t>ООО "ШЭП"</t>
  </si>
  <si>
    <t>43.21</t>
  </si>
  <si>
    <t>ООО "ЭЛЕКТРИК МАСТЕР"</t>
  </si>
  <si>
    <t>ООО "НИКАТРЕЙД"</t>
  </si>
  <si>
    <t>43.99.7</t>
  </si>
  <si>
    <t>ООО "РЭС-ЮГ"</t>
  </si>
  <si>
    <t>ООО "СТРОЙ АКТИВ"</t>
  </si>
  <si>
    <t>ООО "ПСК"</t>
  </si>
  <si>
    <t>43.99</t>
  </si>
  <si>
    <t>ООО "МЕГА"</t>
  </si>
  <si>
    <t>42.11</t>
  </si>
  <si>
    <t>ООО СПЕЦИАЛИЗИРОВАННЫЙ ЗАСТРОЙЩИК СК "МЕГАПОЛИС"</t>
  </si>
  <si>
    <t>ООО "МОНОЛИТ СТРОЙ"</t>
  </si>
  <si>
    <t>ООО "СТРОЙГАРАНТ"</t>
  </si>
  <si>
    <t>ООО " ВОСТОКАГРОСНАБ "</t>
  </si>
  <si>
    <t>42.22</t>
  </si>
  <si>
    <t>ООО "ТЕХНОСТРОЙ"</t>
  </si>
  <si>
    <t>ООО СК "БОСТОН"</t>
  </si>
  <si>
    <t>43.32</t>
  </si>
  <si>
    <t>ООО "СТРОЙИНВЕСТ"</t>
  </si>
  <si>
    <t>ООО "РНП-СТРОЙ"</t>
  </si>
  <si>
    <t>ООО "СГС-СЕРВИС"</t>
  </si>
  <si>
    <t>ООО "АВТОДОРСТРОЙ"</t>
  </si>
  <si>
    <t>ООО " ДОНВЗРЫВПРОМ "</t>
  </si>
  <si>
    <t>43.12.4</t>
  </si>
  <si>
    <t>ООО "СРМ"</t>
  </si>
  <si>
    <t>2024 фин</t>
  </si>
  <si>
    <t>не считаем в 22</t>
  </si>
  <si>
    <t>22 были в крупных</t>
  </si>
  <si>
    <t>2024 реально</t>
  </si>
  <si>
    <t>ООО "ИНТЕХ СТРОЙ"</t>
  </si>
  <si>
    <t>43.11</t>
  </si>
  <si>
    <t>Не действует с 19 января 2024 года</t>
  </si>
  <si>
    <t>в 22 не считали</t>
  </si>
  <si>
    <t>транспорт</t>
  </si>
  <si>
    <t>ООО "АГРОГРУЗ"</t>
  </si>
  <si>
    <t>49.4</t>
  </si>
  <si>
    <t>ООО " ОКТЯБРЬСКОЕ "</t>
  </si>
  <si>
    <t>49.31</t>
  </si>
  <si>
    <t>ООО "КТК"</t>
  </si>
  <si>
    <t>ООО "ХАС"</t>
  </si>
  <si>
    <t>49.41</t>
  </si>
  <si>
    <t>ООО "ЦИРКОН"</t>
  </si>
  <si>
    <t>ООО АТП "КАМЕНОЛОМНИАГРОПРОМТРАНС"</t>
  </si>
  <si>
    <t>ООО "ДОНТРАНССЕРВИС"</t>
  </si>
  <si>
    <t>52.29</t>
  </si>
  <si>
    <t>ООО "СИТИ ПРОДЖЕКТ ДЕВЕЛОПМЕНТ"</t>
  </si>
  <si>
    <t>52.10</t>
  </si>
  <si>
    <t>ООО "САТ"</t>
  </si>
  <si>
    <t>ООО " ХУШЕТ "</t>
  </si>
  <si>
    <t>ООО "СТРАТЕГИЯ РАЗВИТИЯ"</t>
  </si>
  <si>
    <t>52.24</t>
  </si>
  <si>
    <t>ООО ""Т-ЛОГИСТИКА""</t>
  </si>
  <si>
    <t>ООО ТК "АВТО-ЛОГИСТИКА"</t>
  </si>
  <si>
    <t>ООО "ЭКО ТРАНС"</t>
  </si>
  <si>
    <t>49.42</t>
  </si>
  <si>
    <t>ООО "ИНТЕРТРЕЙД"</t>
  </si>
  <si>
    <t>ООО "АГРОИННОВАЦИИ"</t>
  </si>
  <si>
    <t>13.04.2024 ушли в Москву</t>
  </si>
  <si>
    <t>ООО "ТК НИКА"</t>
  </si>
  <si>
    <t xml:space="preserve">не считают </t>
  </si>
  <si>
    <t>обрабатывающие производства</t>
  </si>
  <si>
    <t>Бессергеневское</t>
  </si>
  <si>
    <t>22 не считали</t>
  </si>
  <si>
    <t>Алексеевское</t>
  </si>
  <si>
    <t>Артемовское</t>
  </si>
  <si>
    <t>Каменоломненское</t>
  </si>
  <si>
    <t>Керчикское</t>
  </si>
  <si>
    <t>Коммунарское</t>
  </si>
  <si>
    <t>Краснокутское</t>
  </si>
  <si>
    <t>Краснолучское</t>
  </si>
  <si>
    <t>Красюковское</t>
  </si>
  <si>
    <t>Кривянское</t>
  </si>
  <si>
    <t>Мокрологское</t>
  </si>
  <si>
    <t>Персиановское</t>
  </si>
  <si>
    <t>Итого</t>
  </si>
  <si>
    <t>не считали в 23, 24-28?</t>
  </si>
  <si>
    <t>ООО "БЕТОН-ЮГ"</t>
  </si>
  <si>
    <t>ООО "ГИДРОСЕРВИС"</t>
  </si>
  <si>
    <t>33.12</t>
  </si>
  <si>
    <t>23.61</t>
  </si>
  <si>
    <t>18.12</t>
  </si>
  <si>
    <t>ООО "ПК ЭСМА-ПРИНТ"</t>
  </si>
  <si>
    <t>ООО "ДЗМИ"</t>
  </si>
  <si>
    <t>25.11</t>
  </si>
  <si>
    <t>ООО "ЮГЭС"</t>
  </si>
  <si>
    <t>33.14</t>
  </si>
  <si>
    <t>ООО "ПК "КУНДРАТ"</t>
  </si>
  <si>
    <t>10.71</t>
  </si>
  <si>
    <t>ООО "ГСС"</t>
  </si>
  <si>
    <t>ООО "НПЦ РОСТТЕХ"</t>
  </si>
  <si>
    <t>27.11</t>
  </si>
  <si>
    <t>ООО "РИНГ"</t>
  </si>
  <si>
    <t>10.89</t>
  </si>
  <si>
    <t>ООО "ЛАЙТ-09"</t>
  </si>
  <si>
    <t>26.51.7</t>
  </si>
  <si>
    <t>ООО "ШЗЭ"</t>
  </si>
  <si>
    <t>ООО "АРИЗОНА-II"</t>
  </si>
  <si>
    <t>11.07</t>
  </si>
  <si>
    <t>ООО "СТРОЙИНДУСТРИЯ"</t>
  </si>
  <si>
    <t>23.6</t>
  </si>
  <si>
    <t>ООО "ТИМ"</t>
  </si>
  <si>
    <t>10.61.2</t>
  </si>
  <si>
    <t>ООО ПП "ЛАЙТ-09"</t>
  </si>
  <si>
    <t>ООО "ДОНСЕЛЬХОЗПРОДУКТ"</t>
  </si>
  <si>
    <t>10.3</t>
  </si>
  <si>
    <t>ООО "БВТ"</t>
  </si>
  <si>
    <t>23.63</t>
  </si>
  <si>
    <t>ООО ""ТОРГОВЫЙ ДОМ "ВЭЙЛИС""</t>
  </si>
  <si>
    <t>20.41.3</t>
  </si>
  <si>
    <t>СПССК "МОЛОЧНЫЙ ДОМ"</t>
  </si>
  <si>
    <t>10.5</t>
  </si>
  <si>
    <t>ООО "РАЙЭНЕРГО"</t>
  </si>
  <si>
    <t>ООО НПП "ЛАЙТ-09"</t>
  </si>
  <si>
    <t>26.51.4</t>
  </si>
  <si>
    <t>ООО "СК НОВЫЙ СТРОЙ"</t>
  </si>
  <si>
    <t>ООО "ЮНИТЕК"</t>
  </si>
  <si>
    <t>31.0</t>
  </si>
  <si>
    <t>ООО "РУБИКОН"</t>
  </si>
  <si>
    <t>ООО "ПОЛИГРАФ-ЦЕНТР ЮГ"</t>
  </si>
  <si>
    <t>18.1</t>
  </si>
  <si>
    <t>ООО "ШМК"</t>
  </si>
  <si>
    <t>10.11</t>
  </si>
  <si>
    <t>ООО "ВЕЛЕС-ГРУПП"</t>
  </si>
  <si>
    <t>28.30.8</t>
  </si>
  <si>
    <t>ООО "ФОРТИС"</t>
  </si>
  <si>
    <t>27.40</t>
  </si>
  <si>
    <t>ООО "ПАРИТЕТ - 97"</t>
  </si>
  <si>
    <t>22.21</t>
  </si>
  <si>
    <t>СПСК "ДОНСКИЕ ОВОЩИ"</t>
  </si>
  <si>
    <t>10.39</t>
  </si>
  <si>
    <t>ООО "МЕБЕЛЬЕР"</t>
  </si>
  <si>
    <t>31.01</t>
  </si>
  <si>
    <t>ООО "ИННОВА"</t>
  </si>
  <si>
    <t>23.32</t>
  </si>
  <si>
    <t>ООО "ЛАЗУРИТ"</t>
  </si>
  <si>
    <t>ООО " УПАКМАСТЕР "</t>
  </si>
  <si>
    <t>17.21</t>
  </si>
  <si>
    <t>ООО "ШОК"</t>
  </si>
  <si>
    <t>10.39.2</t>
  </si>
  <si>
    <t>ООО "ИНТЕГРАЦИЯ"</t>
  </si>
  <si>
    <t>ООО "ДОНСКОЙ ПИВОВАР"</t>
  </si>
  <si>
    <t>11.05</t>
  </si>
  <si>
    <t>ООО " ПЕРСИАНОВСКОЕ "</t>
  </si>
  <si>
    <t>28.30.3</t>
  </si>
  <si>
    <t>ООО "СВА"</t>
  </si>
  <si>
    <t>25.12</t>
  </si>
  <si>
    <t>ООО "ЮГ ПРОМ"</t>
  </si>
  <si>
    <t>22.2</t>
  </si>
  <si>
    <t>ООО "ТИЗАР"</t>
  </si>
  <si>
    <t>25.62</t>
  </si>
  <si>
    <t>ООО " МЕТИЗ-Н "</t>
  </si>
  <si>
    <t>25.93</t>
  </si>
  <si>
    <t>ООО ФИРМА " АГРОКОМСЕРВИС "</t>
  </si>
  <si>
    <t>ООО "ДЗВО"</t>
  </si>
  <si>
    <t>25.99</t>
  </si>
  <si>
    <t>ООО "ПРОДРЕСУРС"</t>
  </si>
  <si>
    <t>10.71.1</t>
  </si>
  <si>
    <t>ООО ПО "ЮЖТЕХГАЗ"</t>
  </si>
  <si>
    <t>20.11</t>
  </si>
  <si>
    <t>"ШЕВРО-ДОН"</t>
  </si>
  <si>
    <t>20.20</t>
  </si>
  <si>
    <t>ПТПО " ОКТЯБРЬСКОЕ "</t>
  </si>
  <si>
    <t>14.19.11</t>
  </si>
  <si>
    <t>ООО "КИССА - ДОН"</t>
  </si>
  <si>
    <t>ООО "РОСТОВСКИЙ ЗАВОД ПЛАСТИКОВОЙ УПАКОВКИ"</t>
  </si>
  <si>
    <t>22.29.2</t>
  </si>
  <si>
    <t>ООО "ДСК МОНОЛИТ"</t>
  </si>
  <si>
    <t>ООО "КРИОТЕХ"</t>
  </si>
  <si>
    <t>28.12</t>
  </si>
  <si>
    <t>не показывают</t>
  </si>
  <si>
    <t>прочие</t>
  </si>
  <si>
    <t>ООО "НАЛОГПЛАТ"</t>
  </si>
  <si>
    <t>69.20</t>
  </si>
  <si>
    <t>ООО "ВМЕСТЕ С ЗАБОТОЙ"</t>
  </si>
  <si>
    <t>88.10</t>
  </si>
  <si>
    <t>ООО "МИШЕЛЬ"</t>
  </si>
  <si>
    <t>56.10</t>
  </si>
  <si>
    <t>ООО "ПРОЕКТИРОВЩИК"</t>
  </si>
  <si>
    <t>71.11.1</t>
  </si>
  <si>
    <t>ООО "АРИАНТ"</t>
  </si>
  <si>
    <t>71.12.3</t>
  </si>
  <si>
    <t>ООО "ДЖЕЙБИЭС"</t>
  </si>
  <si>
    <t>74.30</t>
  </si>
  <si>
    <t>ООО "ССВПД" КОММУНАРСКОГО СЕЛЬСКОГО ПОСЕЛЕНИЯ"</t>
  </si>
  <si>
    <t>96.03</t>
  </si>
  <si>
    <t>ООО "КАВА ДИ ПЬЕТРО"</t>
  </si>
  <si>
    <t>55.10</t>
  </si>
  <si>
    <t>ООО "ССВПД" КАМЕНОЛОМНЕНСКОГО ГОРОДСКОГО ПОСЕЛЕНИЯ</t>
  </si>
  <si>
    <t>НП АПМСБ</t>
  </si>
  <si>
    <t>69.20.2</t>
  </si>
  <si>
    <t>ООО " ТЕКТОНИКА "</t>
  </si>
  <si>
    <t>71.1</t>
  </si>
  <si>
    <t>ООО "ОКЦ"</t>
  </si>
  <si>
    <t>71.12.7</t>
  </si>
  <si>
    <t>ПФС ДГАУ</t>
  </si>
  <si>
    <t>64.9</t>
  </si>
  <si>
    <t>ООО "ВЕЛЛ-ШАХТЫ"</t>
  </si>
  <si>
    <t>79.11</t>
  </si>
  <si>
    <t>ООО "ИРЦ "РТ"</t>
  </si>
  <si>
    <t>62.09</t>
  </si>
  <si>
    <t>ООО "СФЕРА"</t>
  </si>
  <si>
    <t>61.10.3</t>
  </si>
  <si>
    <t>ООО "СТАРЫЙ РИМ"</t>
  </si>
  <si>
    <t>ЧОУ "АВТОМОБИЛИСТ"</t>
  </si>
  <si>
    <t>85.42.1</t>
  </si>
  <si>
    <t>ООО "ЮЖГЕОСЕТЬ"</t>
  </si>
  <si>
    <t>ООО "ОКТЯБРЬСКОЕ БТИ"</t>
  </si>
  <si>
    <t>71.12</t>
  </si>
  <si>
    <t>ООО "ИНФОТЕХСОФТ"</t>
  </si>
  <si>
    <t>62.01</t>
  </si>
  <si>
    <t>ООО "ЮНОЦ "ТРАНСПОРТНАЯ БЕЗОПАСНОСТЬ"</t>
  </si>
  <si>
    <t>85.23</t>
  </si>
  <si>
    <t>АНО "РЕДАКЦИЯ ГАЗЕТЫ "СЕЛЬСКИЙ ВЕСТНИК"</t>
  </si>
  <si>
    <t>58.13</t>
  </si>
  <si>
    <t>ООО "ССВПД" КРАСЮКОВСКОГО СЕЛЬСКОГО ПОСЕЛЕНИЯ-2</t>
  </si>
  <si>
    <t>ЧОУ ПО УЦПВ "АВТОПРОФИ"</t>
  </si>
  <si>
    <t>85.42</t>
  </si>
  <si>
    <t>ООО "ЗУБНАЯ ФЕЯ"</t>
  </si>
  <si>
    <t>86.23</t>
  </si>
  <si>
    <t>ООО "КЕДР-М"</t>
  </si>
  <si>
    <t>43.99.5</t>
  </si>
  <si>
    <t>ООО "КАРДИОПЛЮС"</t>
  </si>
  <si>
    <t>86.21</t>
  </si>
  <si>
    <t>ООО " КРИАРТ "</t>
  </si>
  <si>
    <t>ООО "ССЦ РОСТОВСКИЙ"</t>
  </si>
  <si>
    <t>72.19</t>
  </si>
  <si>
    <t>ООО КСЦ "СЧАСТЛИВЫЙ ДОМ"</t>
  </si>
  <si>
    <t>70.22</t>
  </si>
  <si>
    <t>АНПОО "УЦ "ПРОФ-ЭКСПЕРТ"</t>
  </si>
  <si>
    <t>85.30</t>
  </si>
  <si>
    <t>ООО "ОХРАННОЕ ПРЕДПРИЯТИЕ "ДОЗОР"</t>
  </si>
  <si>
    <t>80.10</t>
  </si>
  <si>
    <t>ООО "МОБИЛЬНЫЙ АГРОНОМ"</t>
  </si>
  <si>
    <t>74.90</t>
  </si>
  <si>
    <t>ООО ТК "СТИЛЬ-ТУР"</t>
  </si>
  <si>
    <t>79.1</t>
  </si>
  <si>
    <t>ООО "ЕВРОМЕД"</t>
  </si>
  <si>
    <t>АНО "ЦКС "ОЛИМП"</t>
  </si>
  <si>
    <t>93.19</t>
  </si>
  <si>
    <t>Каменоломни</t>
  </si>
  <si>
    <t>оптовая и рознична торговля</t>
  </si>
  <si>
    <t>ООО ПТК "ЭНЕРГИЯ ЮГА"</t>
  </si>
  <si>
    <t>46.90</t>
  </si>
  <si>
    <t>47.1</t>
  </si>
  <si>
    <t>46.33.1</t>
  </si>
  <si>
    <t>47.11</t>
  </si>
  <si>
    <t>46.75.1</t>
  </si>
  <si>
    <t>46.49</t>
  </si>
  <si>
    <t>46.4</t>
  </si>
  <si>
    <t>46.21</t>
  </si>
  <si>
    <t>46.71</t>
  </si>
  <si>
    <t>46.73</t>
  </si>
  <si>
    <t>47.30</t>
  </si>
  <si>
    <t>47.73</t>
  </si>
  <si>
    <t>46.34.2</t>
  </si>
  <si>
    <t>47.52.7</t>
  </si>
  <si>
    <t>47.91</t>
  </si>
  <si>
    <t>47.3</t>
  </si>
  <si>
    <t>46.73.6</t>
  </si>
  <si>
    <t>46.69.9</t>
  </si>
  <si>
    <t>46.39</t>
  </si>
  <si>
    <t>47.91.2</t>
  </si>
  <si>
    <t>46.75</t>
  </si>
  <si>
    <t>46.69</t>
  </si>
  <si>
    <t>45.20</t>
  </si>
  <si>
    <t>ООО "ДОНМОЛ"</t>
  </si>
  <si>
    <t>ООО "ДОНСКАЯ ЧАША"</t>
  </si>
  <si>
    <t>ООО " РЕГИОН АГРО ИНВЕСТ "</t>
  </si>
  <si>
    <t>ООО ФПК "РЕСУРС"</t>
  </si>
  <si>
    <t>ООО "ДИВНЫЙ САД"</t>
  </si>
  <si>
    <t>ООО "ЮГ-ТЕРРА"</t>
  </si>
  <si>
    <t>ООО "АНТРАЦИТ УГЛЕСБЫТ"</t>
  </si>
  <si>
    <t>ООО "АКМЕ"</t>
  </si>
  <si>
    <t>ООО "АВТОМИГ"</t>
  </si>
  <si>
    <t>ООО "АЛГОРИТМ"</t>
  </si>
  <si>
    <t>ООО " ГАЗ-СЕРВИС "</t>
  </si>
  <si>
    <t>ООО " МИШЕЛЬ - АЛКО "</t>
  </si>
  <si>
    <t>ООО " ОГАНЕС "</t>
  </si>
  <si>
    <t>ООО "АЛКОТРЭЙД 61"</t>
  </si>
  <si>
    <t>ООО "АКСМАН"</t>
  </si>
  <si>
    <t>ООО "СТРУКТУРА"</t>
  </si>
  <si>
    <t>ООО "СИГМА"</t>
  </si>
  <si>
    <t>ООО "ВИСАНТОРГ"</t>
  </si>
  <si>
    <t>ООО "ЮГКОМПРЕССОРМАШ"</t>
  </si>
  <si>
    <t>ООО "РАТИКОМ"</t>
  </si>
  <si>
    <t>ООО "БАДИС"</t>
  </si>
  <si>
    <t>ООО "ГРАНТРЕСУРС"</t>
  </si>
  <si>
    <t>ООО "АГРОХИМСЕРВИС"</t>
  </si>
  <si>
    <t>ООО "ПП ГАТАЛ"</t>
  </si>
  <si>
    <t>ООО "ГАЗРЕСУРС"</t>
  </si>
  <si>
    <t>ООО " ИНТЕР-ТРАНС "</t>
  </si>
  <si>
    <t>ООО " МИР--А "</t>
  </si>
  <si>
    <t>ООО "СОЮЗ"</t>
  </si>
  <si>
    <t>ООО "ДОНСЕРВИС"</t>
  </si>
  <si>
    <t>ООО "ТЕХПРОМ"</t>
  </si>
  <si>
    <t>ООО " ФОРУС "</t>
  </si>
  <si>
    <t>47.2</t>
  </si>
  <si>
    <t>ООО "АНИ"</t>
  </si>
  <si>
    <t>46.31</t>
  </si>
  <si>
    <t>ООО "АВТОСЕРВИС"</t>
  </si>
  <si>
    <t>46.69.2</t>
  </si>
  <si>
    <t>ООО " КРИСТИНА "</t>
  </si>
  <si>
    <t>47.25</t>
  </si>
  <si>
    <t>ООО "ЮГ ЭНЕРГО-КОМПЛЕКТ"</t>
  </si>
  <si>
    <t>46.6</t>
  </si>
  <si>
    <t>ООО " СЕМЬЯ "</t>
  </si>
  <si>
    <t>ООО "СТ ДОН"</t>
  </si>
  <si>
    <t>ООО "ГЕНЕРАТОР"</t>
  </si>
  <si>
    <t>ООО "ПРОПАНЕЛЬ"</t>
  </si>
  <si>
    <t>ООО "САТУРН"</t>
  </si>
  <si>
    <t>ООО "АЛЬФАВЕТ"</t>
  </si>
  <si>
    <t>46.46.1</t>
  </si>
  <si>
    <t>ООО "АТС"</t>
  </si>
  <si>
    <t>ООО "ФАВОРИТ"</t>
  </si>
  <si>
    <t>ООО "КМТК"</t>
  </si>
  <si>
    <t>46.72</t>
  </si>
  <si>
    <t>ООО "АРКУДА"</t>
  </si>
  <si>
    <t>ООО "ДОНТРЕЙДЛОГИСТИКА"</t>
  </si>
  <si>
    <t>ООО "КОМПАС"</t>
  </si>
  <si>
    <t>ООО "ВНЕДРЕНИЕ"</t>
  </si>
  <si>
    <t>46.21.1</t>
  </si>
  <si>
    <t>ООО "КХ"</t>
  </si>
  <si>
    <t>ООО "БИО-СЕРВИС-ЮГ"</t>
  </si>
  <si>
    <t>ООО " АНДРЕЙ И К "</t>
  </si>
  <si>
    <t>ООО "ИНЕРТНЫЕ МАТЕРИАЛЫ"</t>
  </si>
  <si>
    <t>47.25.1</t>
  </si>
  <si>
    <t>ООО "ЛАД"</t>
  </si>
  <si>
    <t>46.24</t>
  </si>
  <si>
    <t>ООО " ТАИР "</t>
  </si>
  <si>
    <t>ООО "СТРОЙДЕТАЛЬ"</t>
  </si>
  <si>
    <t>46.63</t>
  </si>
  <si>
    <t>ООО " ЮГ-СЕРВИС "</t>
  </si>
  <si>
    <t>ООО "ТД "ПОДВОРЬЕ"</t>
  </si>
  <si>
    <t>ООО "КОМПАНИЯ СМАРКЕТ"</t>
  </si>
  <si>
    <t>ООО "ЛУЧ"</t>
  </si>
  <si>
    <t>ООО "САРМАТ"</t>
  </si>
  <si>
    <t>46.34</t>
  </si>
  <si>
    <t>ООО "АГРОХИММАРКЕТ"</t>
  </si>
  <si>
    <t>ООО "АРМАДА РУ"</t>
  </si>
  <si>
    <t>ООО "ДЕМЕТРА"</t>
  </si>
  <si>
    <t>ООО "ДОНМЕТАН"</t>
  </si>
  <si>
    <t>ООО "КРИСТАЛЛ"</t>
  </si>
  <si>
    <t>ООО"МИНЕРАЛ СНАБ"</t>
  </si>
  <si>
    <t>ООО "РУССНАБХОЛДИНГ"</t>
  </si>
  <si>
    <t>ООО "УРАГАН"</t>
  </si>
  <si>
    <t>ООО"ЮГТЕХКОРМ"</t>
  </si>
  <si>
    <t>СПССК "ЗАРЕЧНЫЙ"</t>
  </si>
  <si>
    <t>46.33</t>
  </si>
  <si>
    <t>ООО "ВЭЛДБОР"</t>
  </si>
  <si>
    <t>45.31</t>
  </si>
  <si>
    <t>ООО "МОТОР СЕРВИС ЮГ"</t>
  </si>
  <si>
    <t>ООО "ЮФК"</t>
  </si>
  <si>
    <t>ООО "ПУЛЬС"</t>
  </si>
  <si>
    <t>ООО " ЮНА "</t>
  </si>
  <si>
    <t>ООО "ТТВ"</t>
  </si>
  <si>
    <t>ООО "ИНТЕРПУХ"</t>
  </si>
  <si>
    <t>ООО "ИНТЕРСОФТ"</t>
  </si>
  <si>
    <t>46.51</t>
  </si>
  <si>
    <t>Коммунарка</t>
  </si>
  <si>
    <t>не ставят</t>
  </si>
  <si>
    <t>не ставят 23</t>
  </si>
  <si>
    <t xml:space="preserve">в 22 году не считали были в торговле </t>
  </si>
  <si>
    <t>ушли в строительство</t>
  </si>
  <si>
    <t>ушли в обработку</t>
  </si>
  <si>
    <t>прибыль</t>
  </si>
  <si>
    <t xml:space="preserve">убытки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</si>
</sst>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0" xfId="0" applyFont="1" applyFill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center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6"/>
  <sheetViews>
    <sheetView tabSelected="1" workbookViewId="0">
      <pane ySplit="1" topLeftCell="A575" activePane="bottomLeft" state="frozen"/>
      <selection pane="bottomLeft" activeCell="A33" sqref="A33:XFD33"/>
    </sheetView>
  </sheetViews>
  <sheetFormatPr defaultRowHeight="15" x14ac:dyDescent="0.25"/>
  <cols>
    <col min="1" max="1" width="31.140625" style="2" customWidth="1"/>
    <col min="2" max="2" width="12.42578125" style="6" customWidth="1"/>
    <col min="3" max="3" width="12.42578125" style="5" customWidth="1"/>
    <col min="4" max="4" width="10.85546875" style="2" customWidth="1"/>
    <col min="5" max="5" width="10.7109375" style="2" bestFit="1" customWidth="1"/>
    <col min="6" max="6" width="10.42578125" style="2" customWidth="1"/>
    <col min="7" max="12" width="11.140625" style="2" customWidth="1"/>
    <col min="13" max="13" width="23" style="8" customWidth="1"/>
    <col min="14" max="16384" width="9.140625" style="2"/>
  </cols>
  <sheetData>
    <row r="1" spans="1:22" ht="26.25" customHeight="1" x14ac:dyDescent="0.25">
      <c r="A1" s="1" t="s">
        <v>1</v>
      </c>
      <c r="B1" s="1" t="s">
        <v>2</v>
      </c>
      <c r="C1" s="4" t="s">
        <v>29</v>
      </c>
      <c r="D1" s="1" t="s">
        <v>20</v>
      </c>
      <c r="E1" s="1">
        <v>2022</v>
      </c>
      <c r="F1" s="1">
        <v>2023</v>
      </c>
      <c r="G1" s="7" t="s">
        <v>162</v>
      </c>
      <c r="H1" s="7" t="s">
        <v>159</v>
      </c>
      <c r="I1" s="1">
        <v>25</v>
      </c>
      <c r="J1" s="1">
        <v>26</v>
      </c>
      <c r="K1" s="1">
        <v>27</v>
      </c>
      <c r="L1" s="1">
        <v>28</v>
      </c>
      <c r="M1" s="7" t="s">
        <v>14</v>
      </c>
    </row>
    <row r="2" spans="1:22" ht="23.25" customHeight="1" x14ac:dyDescent="0.25">
      <c r="A2" s="14" t="s">
        <v>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22" x14ac:dyDescent="0.25">
      <c r="A3" s="15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O3" s="2">
        <v>2022</v>
      </c>
      <c r="P3" s="2">
        <v>2023</v>
      </c>
      <c r="Q3" s="2" t="s">
        <v>162</v>
      </c>
      <c r="R3" s="2" t="s">
        <v>159</v>
      </c>
      <c r="S3" s="2">
        <v>25</v>
      </c>
      <c r="T3" s="2">
        <v>26</v>
      </c>
      <c r="U3" s="2">
        <v>27</v>
      </c>
      <c r="V3" s="2">
        <v>28</v>
      </c>
    </row>
    <row r="4" spans="1:22" x14ac:dyDescent="0.25">
      <c r="A4" s="2" t="s">
        <v>25</v>
      </c>
      <c r="B4" s="6">
        <v>6125032249</v>
      </c>
      <c r="C4" s="5" t="s">
        <v>38</v>
      </c>
      <c r="D4" s="2" t="s">
        <v>4</v>
      </c>
      <c r="E4" s="2">
        <v>0</v>
      </c>
      <c r="F4" s="2">
        <v>0</v>
      </c>
      <c r="G4" s="2">
        <v>0</v>
      </c>
      <c r="H4" s="2">
        <v>0</v>
      </c>
      <c r="M4" s="8" t="s">
        <v>16</v>
      </c>
      <c r="N4" s="2" t="s">
        <v>197</v>
      </c>
      <c r="O4" s="2">
        <v>0</v>
      </c>
    </row>
    <row r="5" spans="1:22" s="17" customFormat="1" x14ac:dyDescent="0.25">
      <c r="A5" s="17" t="s">
        <v>26</v>
      </c>
      <c r="B5" s="18">
        <v>6125026936</v>
      </c>
      <c r="C5" s="19" t="s">
        <v>39</v>
      </c>
      <c r="D5" s="17" t="s">
        <v>27</v>
      </c>
      <c r="E5" s="17">
        <v>26038</v>
      </c>
      <c r="F5" s="17">
        <v>23053</v>
      </c>
      <c r="G5" s="17">
        <v>5321</v>
      </c>
      <c r="H5" s="17">
        <v>5321</v>
      </c>
      <c r="I5" s="17">
        <v>5576.4</v>
      </c>
      <c r="J5" s="17">
        <v>5899.8</v>
      </c>
      <c r="K5" s="17">
        <v>6212.5</v>
      </c>
      <c r="L5" s="17">
        <v>6554.2</v>
      </c>
      <c r="M5" s="20"/>
      <c r="N5" s="17" t="s">
        <v>198</v>
      </c>
      <c r="O5" s="17">
        <f>E15+E17</f>
        <v>0</v>
      </c>
      <c r="P5" s="17">
        <f t="shared" ref="P5:V5" si="0">F15+F17</f>
        <v>0</v>
      </c>
      <c r="Q5" s="17">
        <f t="shared" si="0"/>
        <v>10894</v>
      </c>
      <c r="R5" s="17">
        <f t="shared" si="0"/>
        <v>190</v>
      </c>
      <c r="S5" s="17">
        <f t="shared" si="0"/>
        <v>199.2</v>
      </c>
      <c r="T5" s="17">
        <f t="shared" si="0"/>
        <v>219.1</v>
      </c>
      <c r="U5" s="17">
        <f t="shared" si="0"/>
        <v>238.6</v>
      </c>
      <c r="V5" s="17">
        <f t="shared" si="0"/>
        <v>242.2</v>
      </c>
    </row>
    <row r="6" spans="1:22" x14ac:dyDescent="0.25">
      <c r="A6" s="2" t="s">
        <v>28</v>
      </c>
      <c r="B6" s="6">
        <v>6125031164</v>
      </c>
      <c r="C6" s="5" t="s">
        <v>40</v>
      </c>
      <c r="D6" s="2" t="s">
        <v>41</v>
      </c>
      <c r="E6" s="2">
        <f>280+68</f>
        <v>348</v>
      </c>
      <c r="F6" s="2">
        <f>57+6</f>
        <v>63</v>
      </c>
      <c r="G6" s="2">
        <v>0</v>
      </c>
      <c r="H6" s="2">
        <v>0</v>
      </c>
      <c r="N6" s="2" t="s">
        <v>195</v>
      </c>
      <c r="O6" s="2">
        <v>0</v>
      </c>
    </row>
    <row r="7" spans="1:22" x14ac:dyDescent="0.25">
      <c r="A7" s="2" t="s">
        <v>42</v>
      </c>
      <c r="B7" s="6">
        <v>6125025996</v>
      </c>
      <c r="C7" s="5" t="s">
        <v>43</v>
      </c>
      <c r="D7" s="2" t="s">
        <v>4</v>
      </c>
      <c r="E7" s="2">
        <f>190+47</f>
        <v>237</v>
      </c>
      <c r="F7" s="2">
        <f>148+50</f>
        <v>198</v>
      </c>
      <c r="G7" s="2">
        <f>121+88</f>
        <v>209</v>
      </c>
      <c r="H7" s="2">
        <f>121+88</f>
        <v>209</v>
      </c>
      <c r="I7" s="2">
        <v>219</v>
      </c>
      <c r="J7" s="2">
        <v>231.7</v>
      </c>
      <c r="K7" s="2">
        <v>244</v>
      </c>
      <c r="L7" s="2">
        <v>257.39999999999998</v>
      </c>
      <c r="M7" s="8" t="s">
        <v>23</v>
      </c>
      <c r="N7" s="2" t="s">
        <v>199</v>
      </c>
      <c r="O7" s="2">
        <f>E4+E7+E9+E13-237</f>
        <v>329</v>
      </c>
      <c r="P7" s="2">
        <f t="shared" ref="P7:V7" si="1">F4+F7+F9+F13</f>
        <v>9253</v>
      </c>
      <c r="Q7" s="2">
        <f t="shared" si="1"/>
        <v>6345</v>
      </c>
      <c r="R7" s="2">
        <f t="shared" si="1"/>
        <v>6345</v>
      </c>
      <c r="S7" s="2">
        <f t="shared" si="1"/>
        <v>6649.5</v>
      </c>
      <c r="T7" s="2">
        <f t="shared" si="1"/>
        <v>7035.2</v>
      </c>
      <c r="U7" s="2">
        <f t="shared" si="1"/>
        <v>7408.1</v>
      </c>
      <c r="V7" s="2">
        <f t="shared" si="1"/>
        <v>7815.5</v>
      </c>
    </row>
    <row r="8" spans="1:22" x14ac:dyDescent="0.25">
      <c r="A8" s="2" t="s">
        <v>44</v>
      </c>
      <c r="B8" s="6">
        <v>6155061247</v>
      </c>
      <c r="C8" s="5" t="s">
        <v>45</v>
      </c>
      <c r="D8" s="2" t="s">
        <v>22</v>
      </c>
      <c r="E8" s="2">
        <v>0</v>
      </c>
      <c r="F8" s="2">
        <v>0</v>
      </c>
      <c r="G8" s="2">
        <v>0</v>
      </c>
      <c r="H8" s="2">
        <v>0</v>
      </c>
      <c r="N8" s="2" t="s">
        <v>200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</row>
    <row r="9" spans="1:22" x14ac:dyDescent="0.25">
      <c r="A9" s="2" t="s">
        <v>46</v>
      </c>
      <c r="B9" s="6">
        <v>6125034119</v>
      </c>
      <c r="C9" s="5" t="s">
        <v>40</v>
      </c>
      <c r="D9" s="2" t="s">
        <v>4</v>
      </c>
      <c r="E9" s="2">
        <v>0</v>
      </c>
      <c r="F9" s="2">
        <v>0</v>
      </c>
      <c r="G9" s="2">
        <v>0</v>
      </c>
      <c r="H9" s="2">
        <v>0</v>
      </c>
      <c r="N9" s="2" t="s">
        <v>201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</row>
    <row r="10" spans="1:22" x14ac:dyDescent="0.25">
      <c r="A10" s="2" t="s">
        <v>47</v>
      </c>
      <c r="B10" s="6">
        <v>6125033806</v>
      </c>
      <c r="C10" s="5" t="s">
        <v>40</v>
      </c>
      <c r="D10" s="2" t="s">
        <v>22</v>
      </c>
      <c r="E10" s="2">
        <v>0</v>
      </c>
      <c r="F10" s="2">
        <f>1304+326</f>
        <v>1630</v>
      </c>
      <c r="G10" s="2">
        <f>1855+470</f>
        <v>2325</v>
      </c>
      <c r="H10" s="2">
        <f>1855+470</f>
        <v>2325</v>
      </c>
      <c r="I10" s="2">
        <v>2436.6</v>
      </c>
      <c r="J10" s="2">
        <v>2577.9</v>
      </c>
      <c r="K10" s="2">
        <v>2714.5</v>
      </c>
      <c r="L10" s="2">
        <v>2863.8</v>
      </c>
      <c r="N10" s="2" t="s">
        <v>202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</row>
    <row r="11" spans="1:22" x14ac:dyDescent="0.25">
      <c r="A11" s="2" t="s">
        <v>48</v>
      </c>
      <c r="B11" s="6">
        <v>6125030636</v>
      </c>
      <c r="C11" s="5" t="s">
        <v>40</v>
      </c>
      <c r="D11" s="2" t="s">
        <v>49</v>
      </c>
      <c r="E11" s="2">
        <f>3871+490</f>
        <v>4361</v>
      </c>
      <c r="F11" s="2">
        <f>1623+469</f>
        <v>2092</v>
      </c>
      <c r="G11" s="2">
        <v>0</v>
      </c>
      <c r="H11" s="2">
        <v>0</v>
      </c>
      <c r="N11" s="2" t="s">
        <v>203</v>
      </c>
      <c r="O11" s="2">
        <f>E5+E12</f>
        <v>26216</v>
      </c>
      <c r="P11" s="2">
        <f t="shared" ref="P11:V11" si="2">F5+F12</f>
        <v>23164</v>
      </c>
      <c r="Q11" s="2">
        <f t="shared" si="2"/>
        <v>6053</v>
      </c>
      <c r="R11" s="2">
        <f t="shared" si="2"/>
        <v>6053</v>
      </c>
      <c r="S11" s="2">
        <f t="shared" si="2"/>
        <v>6343.5</v>
      </c>
      <c r="T11" s="2">
        <f t="shared" si="2"/>
        <v>6711.4000000000005</v>
      </c>
      <c r="U11" s="2">
        <f t="shared" si="2"/>
        <v>7067.1</v>
      </c>
      <c r="V11" s="2">
        <f t="shared" si="2"/>
        <v>7455.8</v>
      </c>
    </row>
    <row r="12" spans="1:22" s="17" customFormat="1" x14ac:dyDescent="0.25">
      <c r="A12" s="17" t="s">
        <v>50</v>
      </c>
      <c r="B12" s="18">
        <v>6125025393</v>
      </c>
      <c r="C12" s="19" t="s">
        <v>51</v>
      </c>
      <c r="D12" s="17" t="s">
        <v>27</v>
      </c>
      <c r="E12" s="17">
        <f>141+37</f>
        <v>178</v>
      </c>
      <c r="F12" s="17">
        <f>43+68</f>
        <v>111</v>
      </c>
      <c r="G12" s="17">
        <f>586+146</f>
        <v>732</v>
      </c>
      <c r="H12" s="17">
        <f>586+146</f>
        <v>732</v>
      </c>
      <c r="I12" s="17">
        <v>767.1</v>
      </c>
      <c r="J12" s="17">
        <v>811.6</v>
      </c>
      <c r="K12" s="17">
        <v>854.6</v>
      </c>
      <c r="L12" s="17">
        <v>901.6</v>
      </c>
      <c r="M12" s="20"/>
      <c r="N12" s="17" t="s">
        <v>204</v>
      </c>
      <c r="O12" s="17">
        <f>E14</f>
        <v>31557</v>
      </c>
      <c r="P12" s="17">
        <f t="shared" ref="P12:V12" si="3">F14</f>
        <v>20148</v>
      </c>
      <c r="Q12" s="17">
        <f t="shared" si="3"/>
        <v>1589</v>
      </c>
      <c r="R12" s="17">
        <f t="shared" si="3"/>
        <v>1589</v>
      </c>
      <c r="S12" s="17">
        <f t="shared" si="3"/>
        <v>1665.3</v>
      </c>
      <c r="T12" s="17">
        <f t="shared" si="3"/>
        <v>1761.9</v>
      </c>
      <c r="U12" s="17">
        <f t="shared" si="3"/>
        <v>1855.3</v>
      </c>
      <c r="V12" s="17">
        <f t="shared" si="3"/>
        <v>1957.3</v>
      </c>
    </row>
    <row r="13" spans="1:22" x14ac:dyDescent="0.25">
      <c r="A13" s="2" t="s">
        <v>52</v>
      </c>
      <c r="B13" s="6">
        <v>6125031615</v>
      </c>
      <c r="C13" s="5" t="s">
        <v>51</v>
      </c>
      <c r="D13" s="2" t="s">
        <v>4</v>
      </c>
      <c r="E13" s="2">
        <v>329</v>
      </c>
      <c r="F13" s="2">
        <v>9055</v>
      </c>
      <c r="G13" s="2">
        <v>6136</v>
      </c>
      <c r="H13" s="2">
        <v>6136</v>
      </c>
      <c r="I13" s="2">
        <v>6430.5</v>
      </c>
      <c r="J13" s="2">
        <v>6803.5</v>
      </c>
      <c r="K13" s="2">
        <v>7164.1</v>
      </c>
      <c r="L13" s="2">
        <v>7558.1</v>
      </c>
      <c r="N13" s="2" t="s">
        <v>205</v>
      </c>
      <c r="O13" s="2">
        <f>E11</f>
        <v>4361</v>
      </c>
      <c r="P13" s="2">
        <f t="shared" ref="P13:V13" si="4">F11</f>
        <v>2092</v>
      </c>
      <c r="Q13" s="2">
        <f t="shared" si="4"/>
        <v>0</v>
      </c>
      <c r="R13" s="2">
        <f t="shared" si="4"/>
        <v>0</v>
      </c>
      <c r="S13" s="2">
        <f t="shared" si="4"/>
        <v>0</v>
      </c>
      <c r="T13" s="2">
        <f t="shared" si="4"/>
        <v>0</v>
      </c>
      <c r="U13" s="2">
        <f t="shared" si="4"/>
        <v>0</v>
      </c>
      <c r="V13" s="2">
        <f t="shared" si="4"/>
        <v>0</v>
      </c>
    </row>
    <row r="14" spans="1:22" x14ac:dyDescent="0.25">
      <c r="A14" s="2" t="s">
        <v>53</v>
      </c>
      <c r="B14" s="6">
        <v>6125032552</v>
      </c>
      <c r="C14" s="5" t="s">
        <v>40</v>
      </c>
      <c r="D14" s="2" t="s">
        <v>54</v>
      </c>
      <c r="E14" s="2">
        <f>18619+12938</f>
        <v>31557</v>
      </c>
      <c r="F14" s="2">
        <f>16230+3918</f>
        <v>20148</v>
      </c>
      <c r="G14" s="2">
        <f>1271+318</f>
        <v>1589</v>
      </c>
      <c r="H14" s="2">
        <f>1271+318</f>
        <v>1589</v>
      </c>
      <c r="I14" s="2">
        <v>1665.3</v>
      </c>
      <c r="J14" s="2">
        <v>1761.9</v>
      </c>
      <c r="K14" s="2">
        <v>1855.3</v>
      </c>
      <c r="L14" s="2">
        <v>1957.3</v>
      </c>
      <c r="N14" s="2" t="s">
        <v>206</v>
      </c>
      <c r="O14" s="2">
        <f>E6</f>
        <v>348</v>
      </c>
      <c r="P14" s="2">
        <f t="shared" ref="P14:V14" si="5">F6</f>
        <v>63</v>
      </c>
      <c r="Q14" s="2">
        <f t="shared" si="5"/>
        <v>0</v>
      </c>
      <c r="R14" s="2">
        <f t="shared" si="5"/>
        <v>0</v>
      </c>
      <c r="S14" s="2">
        <f t="shared" si="5"/>
        <v>0</v>
      </c>
      <c r="T14" s="2">
        <f t="shared" si="5"/>
        <v>0</v>
      </c>
      <c r="U14" s="2">
        <f t="shared" si="5"/>
        <v>0</v>
      </c>
      <c r="V14" s="2">
        <f t="shared" si="5"/>
        <v>0</v>
      </c>
    </row>
    <row r="15" spans="1:22" x14ac:dyDescent="0.25">
      <c r="A15" s="2" t="s">
        <v>55</v>
      </c>
      <c r="B15" s="6">
        <v>6155922217</v>
      </c>
      <c r="C15" s="5" t="s">
        <v>43</v>
      </c>
      <c r="D15" s="2" t="s">
        <v>56</v>
      </c>
      <c r="E15" s="2">
        <v>0</v>
      </c>
      <c r="F15" s="2">
        <v>0</v>
      </c>
      <c r="G15" s="2">
        <v>10894</v>
      </c>
      <c r="H15" s="2">
        <v>190</v>
      </c>
      <c r="I15" s="2">
        <v>199.2</v>
      </c>
      <c r="J15" s="2">
        <v>219.1</v>
      </c>
      <c r="K15" s="2">
        <v>238.6</v>
      </c>
      <c r="L15" s="2">
        <v>242.2</v>
      </c>
      <c r="N15" s="2" t="s">
        <v>207</v>
      </c>
      <c r="O15" s="2">
        <f>E8+E16+E10</f>
        <v>415</v>
      </c>
      <c r="P15" s="2">
        <f t="shared" ref="P15:V15" si="6">F8+F16+F10</f>
        <v>4288</v>
      </c>
      <c r="Q15" s="2">
        <f t="shared" si="6"/>
        <v>2325</v>
      </c>
      <c r="R15" s="2">
        <f t="shared" si="6"/>
        <v>2325</v>
      </c>
      <c r="S15" s="2">
        <f t="shared" si="6"/>
        <v>2436.6</v>
      </c>
      <c r="T15" s="2">
        <f t="shared" si="6"/>
        <v>2577.9</v>
      </c>
      <c r="U15" s="2">
        <f t="shared" si="6"/>
        <v>2714.5</v>
      </c>
      <c r="V15" s="2">
        <f t="shared" si="6"/>
        <v>2863.8</v>
      </c>
    </row>
    <row r="16" spans="1:22" x14ac:dyDescent="0.25">
      <c r="A16" s="2" t="s">
        <v>57</v>
      </c>
      <c r="B16" s="6">
        <v>6150098162</v>
      </c>
      <c r="C16" s="5" t="s">
        <v>40</v>
      </c>
      <c r="D16" s="2" t="s">
        <v>22</v>
      </c>
      <c r="E16" s="2">
        <f>372+43</f>
        <v>415</v>
      </c>
      <c r="F16" s="2">
        <f>2658</f>
        <v>2658</v>
      </c>
      <c r="G16" s="2">
        <v>0</v>
      </c>
      <c r="H16" s="2">
        <v>0</v>
      </c>
      <c r="M16" s="8" t="s">
        <v>58</v>
      </c>
      <c r="N16" s="2" t="s">
        <v>208</v>
      </c>
      <c r="O16" s="2">
        <f>SUM(O4:O15)</f>
        <v>63226</v>
      </c>
      <c r="P16" s="2">
        <f t="shared" ref="P16:V16" si="7">SUM(P4:P15)</f>
        <v>59008</v>
      </c>
      <c r="Q16" s="2">
        <f t="shared" si="7"/>
        <v>27206</v>
      </c>
      <c r="R16" s="2">
        <f t="shared" si="7"/>
        <v>16502</v>
      </c>
      <c r="S16" s="2">
        <f t="shared" si="7"/>
        <v>17294.099999999999</v>
      </c>
      <c r="T16" s="2">
        <f t="shared" si="7"/>
        <v>18305.5</v>
      </c>
      <c r="U16" s="2">
        <f t="shared" si="7"/>
        <v>19283.600000000002</v>
      </c>
      <c r="V16" s="2">
        <f t="shared" si="7"/>
        <v>20334.599999999999</v>
      </c>
    </row>
    <row r="17" spans="1:22" x14ac:dyDescent="0.25">
      <c r="A17" s="2" t="s">
        <v>59</v>
      </c>
      <c r="B17" s="6">
        <v>5027128430</v>
      </c>
      <c r="C17" s="5" t="s">
        <v>51</v>
      </c>
      <c r="D17" s="2" t="s">
        <v>56</v>
      </c>
      <c r="E17" s="2">
        <v>0</v>
      </c>
      <c r="F17" s="2">
        <v>0</v>
      </c>
      <c r="G17" s="2">
        <v>0</v>
      </c>
      <c r="H17" s="2">
        <v>0</v>
      </c>
      <c r="M17" s="8" t="s">
        <v>60</v>
      </c>
    </row>
    <row r="18" spans="1:22" s="3" customFormat="1" ht="14.25" x14ac:dyDescent="0.2">
      <c r="A18" s="13" t="s">
        <v>13</v>
      </c>
      <c r="B18" s="13"/>
      <c r="C18" s="13"/>
      <c r="D18" s="13"/>
      <c r="E18" s="3">
        <f>SUM(E5:E17)-237</f>
        <v>63226</v>
      </c>
      <c r="F18" s="3">
        <f>SUM(F5:F17)</f>
        <v>59008</v>
      </c>
      <c r="G18" s="3">
        <f>SUM(G5:G17)</f>
        <v>27206</v>
      </c>
      <c r="H18" s="3">
        <f>SUM(H5:H17)</f>
        <v>16502</v>
      </c>
      <c r="I18" s="3">
        <f t="shared" ref="I18:L18" si="8">SUM(I5:I17)</f>
        <v>17294.100000000002</v>
      </c>
      <c r="J18" s="3">
        <f t="shared" si="8"/>
        <v>18305.5</v>
      </c>
      <c r="K18" s="3">
        <f t="shared" si="8"/>
        <v>19283.599999999999</v>
      </c>
      <c r="L18" s="3">
        <f t="shared" si="8"/>
        <v>20334.599999999999</v>
      </c>
      <c r="M18" s="9"/>
    </row>
    <row r="19" spans="1:22" x14ac:dyDescent="0.25">
      <c r="A19" s="13" t="s">
        <v>12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22" x14ac:dyDescent="0.25">
      <c r="A20" s="2" t="s">
        <v>25</v>
      </c>
      <c r="B20" s="6">
        <v>6125032249</v>
      </c>
      <c r="C20" s="5" t="s">
        <v>38</v>
      </c>
      <c r="D20" s="2" t="s">
        <v>4</v>
      </c>
      <c r="E20" s="2">
        <v>-44</v>
      </c>
      <c r="F20" s="2">
        <v>-74</v>
      </c>
      <c r="G20" s="2">
        <v>-82</v>
      </c>
      <c r="M20" s="8" t="s">
        <v>16</v>
      </c>
      <c r="N20" s="2" t="s">
        <v>197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</row>
    <row r="21" spans="1:22" s="17" customFormat="1" x14ac:dyDescent="0.25">
      <c r="A21" s="17" t="s">
        <v>26</v>
      </c>
      <c r="B21" s="18">
        <v>6125026936</v>
      </c>
      <c r="C21" s="19" t="s">
        <v>39</v>
      </c>
      <c r="D21" s="17" t="s">
        <v>27</v>
      </c>
      <c r="E21" s="17">
        <v>0</v>
      </c>
      <c r="F21" s="17">
        <v>0</v>
      </c>
      <c r="G21" s="17">
        <v>0</v>
      </c>
      <c r="H21" s="17">
        <v>0</v>
      </c>
      <c r="M21" s="20"/>
      <c r="N21" s="17" t="s">
        <v>198</v>
      </c>
      <c r="O21" s="17">
        <f>E30+E32</f>
        <v>-3104</v>
      </c>
      <c r="P21" s="17">
        <f>F30</f>
        <v>-913</v>
      </c>
      <c r="Q21" s="17">
        <f t="shared" ref="Q21:V21" si="9">G30</f>
        <v>0</v>
      </c>
      <c r="R21" s="17">
        <f t="shared" si="9"/>
        <v>0</v>
      </c>
      <c r="S21" s="17">
        <f t="shared" si="9"/>
        <v>0</v>
      </c>
      <c r="T21" s="17">
        <f t="shared" si="9"/>
        <v>0</v>
      </c>
      <c r="U21" s="17">
        <f t="shared" si="9"/>
        <v>0</v>
      </c>
      <c r="V21" s="17">
        <f t="shared" si="9"/>
        <v>0</v>
      </c>
    </row>
    <row r="22" spans="1:22" x14ac:dyDescent="0.25">
      <c r="A22" s="2" t="s">
        <v>28</v>
      </c>
      <c r="B22" s="6">
        <v>6125031164</v>
      </c>
      <c r="C22" s="5" t="s">
        <v>40</v>
      </c>
      <c r="D22" s="2" t="s">
        <v>41</v>
      </c>
      <c r="E22" s="2">
        <v>0</v>
      </c>
      <c r="F22" s="2">
        <v>0</v>
      </c>
      <c r="G22" s="2">
        <v>0</v>
      </c>
      <c r="H22" s="2">
        <v>0</v>
      </c>
      <c r="N22" s="2" t="s">
        <v>195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</row>
    <row r="23" spans="1:22" x14ac:dyDescent="0.25">
      <c r="A23" s="2" t="s">
        <v>42</v>
      </c>
      <c r="B23" s="6">
        <v>6125025996</v>
      </c>
      <c r="C23" s="5" t="s">
        <v>43</v>
      </c>
      <c r="D23" s="2" t="s">
        <v>4</v>
      </c>
      <c r="E23" s="2">
        <v>0</v>
      </c>
      <c r="F23" s="2">
        <v>0</v>
      </c>
      <c r="G23" s="2">
        <v>0</v>
      </c>
      <c r="H23" s="2">
        <v>0</v>
      </c>
      <c r="N23" s="2" t="s">
        <v>199</v>
      </c>
      <c r="O23" s="2">
        <f>E23+E25+E28</f>
        <v>0</v>
      </c>
      <c r="P23" s="2">
        <f t="shared" ref="P23:V23" si="10">F23+F25+F28</f>
        <v>0</v>
      </c>
      <c r="Q23" s="2">
        <f t="shared" si="10"/>
        <v>-1112</v>
      </c>
      <c r="R23" s="2">
        <f t="shared" si="10"/>
        <v>-1112</v>
      </c>
      <c r="S23" s="2">
        <f t="shared" si="10"/>
        <v>-200</v>
      </c>
      <c r="T23" s="2">
        <f t="shared" si="10"/>
        <v>-150</v>
      </c>
      <c r="U23" s="2">
        <f t="shared" si="10"/>
        <v>-100</v>
      </c>
      <c r="V23" s="2">
        <f t="shared" si="10"/>
        <v>-50</v>
      </c>
    </row>
    <row r="24" spans="1:22" x14ac:dyDescent="0.25">
      <c r="A24" s="2" t="s">
        <v>44</v>
      </c>
      <c r="B24" s="6">
        <v>6155061247</v>
      </c>
      <c r="C24" s="5" t="s">
        <v>45</v>
      </c>
      <c r="D24" s="2" t="s">
        <v>22</v>
      </c>
      <c r="E24" s="2">
        <v>0</v>
      </c>
      <c r="F24" s="2">
        <v>-1248</v>
      </c>
      <c r="G24" s="2">
        <f>-825+6</f>
        <v>-819</v>
      </c>
      <c r="H24" s="2">
        <f>-825+6</f>
        <v>-819</v>
      </c>
      <c r="I24" s="2">
        <v>-150</v>
      </c>
      <c r="J24" s="2">
        <v>-100</v>
      </c>
      <c r="K24" s="2">
        <v>-50</v>
      </c>
      <c r="L24" s="2">
        <v>-30</v>
      </c>
      <c r="N24" s="2" t="s">
        <v>200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</row>
    <row r="25" spans="1:22" x14ac:dyDescent="0.25">
      <c r="A25" s="2" t="s">
        <v>46</v>
      </c>
      <c r="B25" s="6">
        <v>6125034119</v>
      </c>
      <c r="C25" s="5" t="s">
        <v>40</v>
      </c>
      <c r="D25" s="2" t="s">
        <v>4</v>
      </c>
      <c r="E25" s="2">
        <v>0</v>
      </c>
      <c r="F25" s="2">
        <v>0</v>
      </c>
      <c r="G25" s="2">
        <v>-1112</v>
      </c>
      <c r="H25" s="2">
        <v>-1112</v>
      </c>
      <c r="I25" s="2">
        <v>-200</v>
      </c>
      <c r="J25" s="2">
        <v>-150</v>
      </c>
      <c r="K25" s="2">
        <v>-100</v>
      </c>
      <c r="L25" s="2">
        <v>-50</v>
      </c>
      <c r="N25" s="2" t="s">
        <v>201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</row>
    <row r="26" spans="1:22" x14ac:dyDescent="0.25">
      <c r="A26" s="2" t="s">
        <v>47</v>
      </c>
      <c r="B26" s="6">
        <v>6125033806</v>
      </c>
      <c r="C26" s="5" t="s">
        <v>40</v>
      </c>
      <c r="D26" s="2" t="s">
        <v>22</v>
      </c>
      <c r="E26" s="2">
        <v>0</v>
      </c>
      <c r="F26" s="2">
        <v>0</v>
      </c>
      <c r="G26" s="2">
        <v>0</v>
      </c>
      <c r="H26" s="2">
        <v>0</v>
      </c>
      <c r="N26" s="2" t="s">
        <v>202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</row>
    <row r="27" spans="1:22" x14ac:dyDescent="0.25">
      <c r="A27" s="2" t="s">
        <v>48</v>
      </c>
      <c r="B27" s="6">
        <v>6125030636</v>
      </c>
      <c r="C27" s="5" t="s">
        <v>40</v>
      </c>
      <c r="D27" s="2" t="s">
        <v>49</v>
      </c>
      <c r="E27" s="2">
        <v>0</v>
      </c>
      <c r="F27" s="2">
        <v>0</v>
      </c>
      <c r="G27" s="2">
        <f>-3052+573</f>
        <v>-2479</v>
      </c>
      <c r="H27" s="2">
        <f>-3052+573-579</f>
        <v>-3058</v>
      </c>
      <c r="I27" s="2">
        <v>-750</v>
      </c>
      <c r="J27" s="2">
        <v>-550</v>
      </c>
      <c r="K27" s="2">
        <v>-350</v>
      </c>
      <c r="L27" s="2">
        <v>-120</v>
      </c>
      <c r="N27" s="2" t="s">
        <v>203</v>
      </c>
      <c r="O27" s="2">
        <f>E21+E33</f>
        <v>0</v>
      </c>
      <c r="P27" s="2">
        <f t="shared" ref="P27:V27" si="11">F21+F33</f>
        <v>-17210</v>
      </c>
      <c r="Q27" s="2">
        <f t="shared" si="11"/>
        <v>0</v>
      </c>
      <c r="R27" s="2">
        <f t="shared" si="11"/>
        <v>0</v>
      </c>
      <c r="S27" s="2">
        <f t="shared" si="11"/>
        <v>0</v>
      </c>
      <c r="T27" s="2">
        <f t="shared" si="11"/>
        <v>0</v>
      </c>
      <c r="U27" s="2">
        <f t="shared" si="11"/>
        <v>0</v>
      </c>
      <c r="V27" s="2">
        <f t="shared" si="11"/>
        <v>0</v>
      </c>
    </row>
    <row r="28" spans="1:22" x14ac:dyDescent="0.25">
      <c r="A28" s="2" t="s">
        <v>52</v>
      </c>
      <c r="B28" s="6">
        <v>6125031615</v>
      </c>
      <c r="C28" s="5" t="s">
        <v>51</v>
      </c>
      <c r="D28" s="2" t="s">
        <v>4</v>
      </c>
      <c r="E28" s="2">
        <v>0</v>
      </c>
      <c r="F28" s="2">
        <v>0</v>
      </c>
      <c r="G28" s="2">
        <v>0</v>
      </c>
      <c r="H28" s="2">
        <v>0</v>
      </c>
      <c r="N28" s="2" t="s">
        <v>204</v>
      </c>
      <c r="O28" s="2">
        <f>E29</f>
        <v>0</v>
      </c>
      <c r="P28" s="2">
        <f t="shared" ref="P28:V28" si="12">F29</f>
        <v>0</v>
      </c>
      <c r="Q28" s="2">
        <f t="shared" si="12"/>
        <v>0</v>
      </c>
      <c r="R28" s="2">
        <f t="shared" si="12"/>
        <v>0</v>
      </c>
      <c r="S28" s="2">
        <f t="shared" si="12"/>
        <v>0</v>
      </c>
      <c r="T28" s="2">
        <f t="shared" si="12"/>
        <v>0</v>
      </c>
      <c r="U28" s="2">
        <f t="shared" si="12"/>
        <v>0</v>
      </c>
      <c r="V28" s="2">
        <f t="shared" si="12"/>
        <v>0</v>
      </c>
    </row>
    <row r="29" spans="1:22" x14ac:dyDescent="0.25">
      <c r="A29" s="2" t="s">
        <v>53</v>
      </c>
      <c r="B29" s="6">
        <v>6125032552</v>
      </c>
      <c r="C29" s="5" t="s">
        <v>40</v>
      </c>
      <c r="D29" s="2" t="s">
        <v>54</v>
      </c>
      <c r="E29" s="2">
        <v>0</v>
      </c>
      <c r="F29" s="2">
        <v>0</v>
      </c>
      <c r="G29" s="2">
        <v>0</v>
      </c>
      <c r="H29" s="2">
        <v>0</v>
      </c>
      <c r="N29" s="2" t="s">
        <v>205</v>
      </c>
      <c r="O29" s="2">
        <f>E27</f>
        <v>0</v>
      </c>
      <c r="P29" s="2">
        <f t="shared" ref="P29:V29" si="13">F27</f>
        <v>0</v>
      </c>
      <c r="Q29" s="2">
        <f t="shared" si="13"/>
        <v>-2479</v>
      </c>
      <c r="R29" s="2">
        <f t="shared" si="13"/>
        <v>-3058</v>
      </c>
      <c r="S29" s="2">
        <f t="shared" si="13"/>
        <v>-750</v>
      </c>
      <c r="T29" s="2">
        <f t="shared" si="13"/>
        <v>-550</v>
      </c>
      <c r="U29" s="2">
        <f t="shared" si="13"/>
        <v>-350</v>
      </c>
      <c r="V29" s="2">
        <f t="shared" si="13"/>
        <v>-120</v>
      </c>
    </row>
    <row r="30" spans="1:22" x14ac:dyDescent="0.25">
      <c r="A30" s="2" t="s">
        <v>55</v>
      </c>
      <c r="B30" s="6">
        <v>6155922217</v>
      </c>
      <c r="C30" s="5" t="s">
        <v>43</v>
      </c>
      <c r="D30" s="2" t="s">
        <v>56</v>
      </c>
      <c r="E30" s="2">
        <v>-1452</v>
      </c>
      <c r="F30" s="2">
        <v>-913</v>
      </c>
      <c r="G30" s="2">
        <v>0</v>
      </c>
      <c r="H30" s="2">
        <v>0</v>
      </c>
      <c r="N30" s="2" t="s">
        <v>206</v>
      </c>
      <c r="O30" s="2">
        <f>E22</f>
        <v>0</v>
      </c>
      <c r="P30" s="2">
        <f t="shared" ref="P30:V30" si="14">F22</f>
        <v>0</v>
      </c>
      <c r="Q30" s="2">
        <f t="shared" si="14"/>
        <v>0</v>
      </c>
      <c r="R30" s="2">
        <f t="shared" si="14"/>
        <v>0</v>
      </c>
      <c r="S30" s="2">
        <f t="shared" si="14"/>
        <v>0</v>
      </c>
      <c r="T30" s="2">
        <f t="shared" si="14"/>
        <v>0</v>
      </c>
      <c r="U30" s="2">
        <f t="shared" si="14"/>
        <v>0</v>
      </c>
      <c r="V30" s="2">
        <f t="shared" si="14"/>
        <v>0</v>
      </c>
    </row>
    <row r="31" spans="1:22" x14ac:dyDescent="0.25">
      <c r="A31" s="2" t="s">
        <v>57</v>
      </c>
      <c r="B31" s="6">
        <v>6150098162</v>
      </c>
      <c r="C31" s="5" t="s">
        <v>40</v>
      </c>
      <c r="D31" s="2" t="s">
        <v>22</v>
      </c>
      <c r="E31" s="2">
        <v>0</v>
      </c>
      <c r="F31" s="2">
        <v>0</v>
      </c>
      <c r="G31" s="2">
        <v>0</v>
      </c>
      <c r="H31" s="2">
        <v>0</v>
      </c>
      <c r="M31" s="8" t="s">
        <v>58</v>
      </c>
      <c r="N31" s="2" t="s">
        <v>207</v>
      </c>
      <c r="O31" s="2">
        <f>E24+E26+E31</f>
        <v>0</v>
      </c>
      <c r="P31" s="2">
        <f t="shared" ref="P31:V31" si="15">F24+F26+F31</f>
        <v>-1248</v>
      </c>
      <c r="Q31" s="2">
        <f t="shared" si="15"/>
        <v>-819</v>
      </c>
      <c r="R31" s="2">
        <f t="shared" si="15"/>
        <v>-819</v>
      </c>
      <c r="S31" s="2">
        <f t="shared" si="15"/>
        <v>-150</v>
      </c>
      <c r="T31" s="2">
        <f t="shared" si="15"/>
        <v>-100</v>
      </c>
      <c r="U31" s="2">
        <f t="shared" si="15"/>
        <v>-50</v>
      </c>
      <c r="V31" s="2">
        <f t="shared" si="15"/>
        <v>-30</v>
      </c>
    </row>
    <row r="32" spans="1:22" ht="30" x14ac:dyDescent="0.25">
      <c r="A32" s="2" t="s">
        <v>59</v>
      </c>
      <c r="B32" s="6">
        <v>5027128430</v>
      </c>
      <c r="C32" s="5" t="s">
        <v>51</v>
      </c>
      <c r="D32" s="2" t="s">
        <v>56</v>
      </c>
      <c r="E32" s="2">
        <v>-1652</v>
      </c>
      <c r="F32" s="2">
        <v>-128</v>
      </c>
      <c r="G32" s="2">
        <v>0</v>
      </c>
      <c r="H32" s="2">
        <v>0</v>
      </c>
      <c r="M32" s="8" t="s">
        <v>63</v>
      </c>
      <c r="N32" s="2" t="s">
        <v>208</v>
      </c>
      <c r="O32" s="2">
        <f>SUM(O20:O31)</f>
        <v>-3104</v>
      </c>
      <c r="P32" s="2">
        <f t="shared" ref="P32:V32" si="16">SUM(P20:P31)</f>
        <v>-19371</v>
      </c>
      <c r="Q32" s="2">
        <f t="shared" si="16"/>
        <v>-4410</v>
      </c>
      <c r="R32" s="2">
        <f t="shared" si="16"/>
        <v>-4989</v>
      </c>
      <c r="S32" s="2">
        <f t="shared" si="16"/>
        <v>-1100</v>
      </c>
      <c r="T32" s="2">
        <f t="shared" si="16"/>
        <v>-800</v>
      </c>
      <c r="U32" s="2">
        <f t="shared" si="16"/>
        <v>-500</v>
      </c>
      <c r="V32" s="2">
        <f t="shared" si="16"/>
        <v>-200</v>
      </c>
    </row>
    <row r="33" spans="1:13" s="17" customFormat="1" ht="60" x14ac:dyDescent="0.25">
      <c r="A33" s="17" t="s">
        <v>61</v>
      </c>
      <c r="B33" s="18">
        <v>6125032601</v>
      </c>
      <c r="C33" s="19" t="s">
        <v>62</v>
      </c>
      <c r="D33" s="17" t="s">
        <v>27</v>
      </c>
      <c r="E33" s="17">
        <v>0</v>
      </c>
      <c r="F33" s="17">
        <f>-17488+278</f>
        <v>-17210</v>
      </c>
      <c r="G33" s="17">
        <v>0</v>
      </c>
      <c r="H33" s="17">
        <v>0</v>
      </c>
      <c r="M33" s="20" t="s">
        <v>64</v>
      </c>
    </row>
    <row r="34" spans="1:13" s="3" customFormat="1" ht="14.25" x14ac:dyDescent="0.2">
      <c r="A34" s="13" t="s">
        <v>13</v>
      </c>
      <c r="B34" s="13"/>
      <c r="C34" s="13"/>
      <c r="D34" s="13"/>
      <c r="E34" s="3">
        <f t="shared" ref="E34" si="17">SUM(E21:E33)</f>
        <v>-3104</v>
      </c>
      <c r="F34" s="3">
        <f>SUM(F21:F33)+128</f>
        <v>-19371</v>
      </c>
      <c r="G34" s="3">
        <f>SUM(G21:G33)</f>
        <v>-4410</v>
      </c>
      <c r="H34" s="3">
        <f>SUM(H21:H33)</f>
        <v>-4989</v>
      </c>
      <c r="I34" s="3">
        <f t="shared" ref="I34:L34" si="18">SUM(I21:I33)</f>
        <v>-1100</v>
      </c>
      <c r="J34" s="3">
        <f t="shared" si="18"/>
        <v>-800</v>
      </c>
      <c r="K34" s="3">
        <f t="shared" si="18"/>
        <v>-500</v>
      </c>
      <c r="L34" s="3">
        <f t="shared" si="18"/>
        <v>-200</v>
      </c>
      <c r="M34" s="9"/>
    </row>
    <row r="35" spans="1:13" ht="22.5" customHeight="1" x14ac:dyDescent="0.25">
      <c r="A35" s="16" t="s">
        <v>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x14ac:dyDescent="0.25">
      <c r="A36" s="15" t="s">
        <v>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x14ac:dyDescent="0.25">
      <c r="A37" s="2" t="s">
        <v>21</v>
      </c>
      <c r="B37" s="6">
        <v>6125028690</v>
      </c>
      <c r="C37" s="5" t="s">
        <v>30</v>
      </c>
      <c r="D37" s="2" t="s">
        <v>4</v>
      </c>
      <c r="E37" s="2">
        <v>0</v>
      </c>
      <c r="F37" s="2">
        <f>3324+567</f>
        <v>3891</v>
      </c>
      <c r="G37" s="2">
        <f>783+667</f>
        <v>1450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</row>
    <row r="38" spans="1:13" x14ac:dyDescent="0.25">
      <c r="A38" s="2" t="s">
        <v>19</v>
      </c>
      <c r="B38" s="6">
        <v>6125031157</v>
      </c>
      <c r="C38" s="5" t="s">
        <v>31</v>
      </c>
      <c r="D38" s="2" t="s">
        <v>4</v>
      </c>
      <c r="E38" s="10">
        <f>945+74</f>
        <v>1019</v>
      </c>
      <c r="F38" s="2">
        <f>401+83</f>
        <v>484</v>
      </c>
      <c r="G38" s="2">
        <f>667+338</f>
        <v>1005</v>
      </c>
      <c r="H38" s="2">
        <v>1005</v>
      </c>
      <c r="I38" s="2">
        <v>1133.5999999999999</v>
      </c>
      <c r="J38" s="2">
        <v>1278.7</v>
      </c>
      <c r="K38" s="2">
        <v>1402.7</v>
      </c>
      <c r="L38" s="2">
        <v>1478.4</v>
      </c>
      <c r="M38" s="8" t="s">
        <v>23</v>
      </c>
    </row>
    <row r="39" spans="1:13" x14ac:dyDescent="0.25">
      <c r="A39" s="2" t="s">
        <v>18</v>
      </c>
      <c r="B39" s="6">
        <v>6125024777</v>
      </c>
      <c r="C39" s="5" t="s">
        <v>32</v>
      </c>
      <c r="D39" s="2" t="s">
        <v>22</v>
      </c>
      <c r="E39" s="2">
        <f>4807</f>
        <v>4807</v>
      </c>
      <c r="F39" s="2">
        <v>40</v>
      </c>
      <c r="G39" s="2">
        <v>10881</v>
      </c>
      <c r="H39" s="2">
        <v>436</v>
      </c>
      <c r="I39" s="2">
        <v>493.3</v>
      </c>
      <c r="J39" s="2">
        <v>555.79999999999995</v>
      </c>
      <c r="K39" s="2">
        <v>610.6</v>
      </c>
      <c r="L39" s="2">
        <v>644.20000000000005</v>
      </c>
    </row>
    <row r="40" spans="1:13" x14ac:dyDescent="0.25">
      <c r="A40" s="13" t="s">
        <v>13</v>
      </c>
      <c r="B40" s="13"/>
      <c r="C40" s="13"/>
      <c r="D40" s="13"/>
      <c r="E40" s="3">
        <f>SUM(E37:E39)-E38</f>
        <v>4807</v>
      </c>
      <c r="F40" s="3">
        <f t="shared" ref="F40:L40" si="19">SUM(F37:F39)</f>
        <v>4415</v>
      </c>
      <c r="G40" s="3">
        <f t="shared" si="19"/>
        <v>13336</v>
      </c>
      <c r="H40" s="3">
        <f t="shared" si="19"/>
        <v>1441</v>
      </c>
      <c r="I40" s="3">
        <f t="shared" si="19"/>
        <v>1626.8999999999999</v>
      </c>
      <c r="J40" s="3">
        <f t="shared" si="19"/>
        <v>1834.5</v>
      </c>
      <c r="K40" s="3">
        <f t="shared" si="19"/>
        <v>2013.3000000000002</v>
      </c>
      <c r="L40" s="3">
        <f t="shared" si="19"/>
        <v>2122.6000000000004</v>
      </c>
      <c r="M40" s="9"/>
    </row>
    <row r="41" spans="1:13" x14ac:dyDescent="0.25">
      <c r="A41" s="13" t="s">
        <v>12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 x14ac:dyDescent="0.25">
      <c r="A42" s="2" t="s">
        <v>21</v>
      </c>
      <c r="B42" s="6">
        <v>6125028690</v>
      </c>
      <c r="C42" s="5" t="s">
        <v>30</v>
      </c>
      <c r="D42" s="2" t="s">
        <v>4</v>
      </c>
      <c r="E42" s="2">
        <f>-455+444</f>
        <v>-11</v>
      </c>
      <c r="F42" s="2">
        <v>0</v>
      </c>
      <c r="G42" s="2">
        <v>0</v>
      </c>
      <c r="I42" s="2">
        <v>-400</v>
      </c>
    </row>
    <row r="43" spans="1:13" x14ac:dyDescent="0.25">
      <c r="A43" s="2" t="s">
        <v>19</v>
      </c>
      <c r="B43" s="6">
        <v>6125031157</v>
      </c>
      <c r="C43" s="5" t="s">
        <v>31</v>
      </c>
      <c r="D43" s="2" t="s">
        <v>4</v>
      </c>
      <c r="E43" s="2">
        <v>0</v>
      </c>
      <c r="F43" s="2">
        <v>0</v>
      </c>
      <c r="G43" s="2">
        <v>0</v>
      </c>
    </row>
    <row r="44" spans="1:13" x14ac:dyDescent="0.25">
      <c r="A44" s="2" t="s">
        <v>18</v>
      </c>
      <c r="B44" s="6">
        <v>6125024777</v>
      </c>
      <c r="C44" s="5" t="s">
        <v>32</v>
      </c>
      <c r="D44" s="2" t="s">
        <v>22</v>
      </c>
      <c r="E44" s="2">
        <v>0</v>
      </c>
      <c r="F44" s="2">
        <v>0</v>
      </c>
      <c r="G44" s="2">
        <v>0</v>
      </c>
    </row>
    <row r="45" spans="1:13" x14ac:dyDescent="0.25">
      <c r="A45" s="13" t="s">
        <v>13</v>
      </c>
      <c r="B45" s="13"/>
      <c r="C45" s="13"/>
      <c r="D45" s="13"/>
      <c r="E45" s="3">
        <f>SUM(E42:E44)</f>
        <v>-11</v>
      </c>
      <c r="F45" s="3">
        <f t="shared" ref="F45:L45" si="20">SUM(F42:F44)</f>
        <v>0</v>
      </c>
      <c r="G45" s="3">
        <f t="shared" si="20"/>
        <v>0</v>
      </c>
      <c r="H45" s="3">
        <f t="shared" si="20"/>
        <v>0</v>
      </c>
      <c r="I45" s="3">
        <f t="shared" si="20"/>
        <v>-400</v>
      </c>
      <c r="J45" s="3">
        <f t="shared" si="20"/>
        <v>0</v>
      </c>
      <c r="K45" s="3">
        <f t="shared" si="20"/>
        <v>0</v>
      </c>
      <c r="L45" s="3">
        <f t="shared" si="20"/>
        <v>0</v>
      </c>
      <c r="M45" s="9"/>
    </row>
    <row r="46" spans="1:13" ht="33" customHeight="1" x14ac:dyDescent="0.25">
      <c r="A46" s="14" t="s">
        <v>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5">
      <c r="A47" s="15" t="s">
        <v>5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x14ac:dyDescent="0.25">
      <c r="A48" s="2" t="s">
        <v>3</v>
      </c>
      <c r="B48" s="6">
        <v>6125033620</v>
      </c>
      <c r="C48" s="5" t="s">
        <v>33</v>
      </c>
      <c r="D48" s="2" t="s">
        <v>4</v>
      </c>
      <c r="E48" s="2">
        <v>0</v>
      </c>
      <c r="F48" s="2">
        <v>0</v>
      </c>
      <c r="G48" s="2">
        <v>0</v>
      </c>
    </row>
    <row r="49" spans="1:13" x14ac:dyDescent="0.25">
      <c r="A49" s="2" t="s">
        <v>6</v>
      </c>
      <c r="B49" s="6">
        <v>6155078280</v>
      </c>
      <c r="C49" s="5" t="s">
        <v>34</v>
      </c>
      <c r="D49" s="2" t="s">
        <v>4</v>
      </c>
      <c r="E49" s="2">
        <v>0</v>
      </c>
      <c r="F49" s="2">
        <v>0</v>
      </c>
      <c r="G49" s="2">
        <v>0</v>
      </c>
    </row>
    <row r="50" spans="1:13" x14ac:dyDescent="0.25">
      <c r="A50" s="2" t="s">
        <v>9</v>
      </c>
      <c r="B50" s="6">
        <v>6125021991</v>
      </c>
      <c r="C50" s="5" t="s">
        <v>36</v>
      </c>
      <c r="D50" s="2" t="s">
        <v>4</v>
      </c>
      <c r="E50" s="2">
        <v>0</v>
      </c>
      <c r="F50" s="2">
        <v>251</v>
      </c>
      <c r="G50" s="2">
        <v>0</v>
      </c>
      <c r="M50" s="8" t="s">
        <v>15</v>
      </c>
    </row>
    <row r="51" spans="1:13" x14ac:dyDescent="0.25">
      <c r="A51" s="2" t="s">
        <v>7</v>
      </c>
      <c r="B51" s="6">
        <v>6125030114</v>
      </c>
      <c r="C51" s="5" t="s">
        <v>35</v>
      </c>
      <c r="D51" s="2" t="s">
        <v>8</v>
      </c>
      <c r="E51" s="2">
        <v>0</v>
      </c>
      <c r="F51" s="2">
        <f>1268+13</f>
        <v>1281</v>
      </c>
      <c r="G51" s="2">
        <f>1823+54</f>
        <v>1877</v>
      </c>
      <c r="H51" s="2">
        <v>1300.5999999999999</v>
      </c>
      <c r="I51" s="2">
        <v>1357.8</v>
      </c>
      <c r="J51" s="2">
        <v>1423.3</v>
      </c>
      <c r="K51" s="2">
        <v>1489.1</v>
      </c>
      <c r="L51" s="2">
        <v>1558</v>
      </c>
    </row>
    <row r="52" spans="1:13" x14ac:dyDescent="0.25">
      <c r="A52" s="2" t="s">
        <v>10</v>
      </c>
      <c r="B52" s="6">
        <v>6125033355</v>
      </c>
      <c r="C52" s="5" t="s">
        <v>37</v>
      </c>
      <c r="D52" s="2" t="s">
        <v>11</v>
      </c>
      <c r="E52" s="2">
        <v>0</v>
      </c>
      <c r="F52" s="2">
        <v>0</v>
      </c>
      <c r="G52" s="2">
        <v>0</v>
      </c>
      <c r="M52" s="8" t="s">
        <v>16</v>
      </c>
    </row>
    <row r="53" spans="1:13" x14ac:dyDescent="0.25">
      <c r="A53" s="13" t="s">
        <v>13</v>
      </c>
      <c r="B53" s="13"/>
      <c r="C53" s="13"/>
      <c r="D53" s="13"/>
      <c r="E53" s="3">
        <f t="shared" ref="E53:L53" si="21">SUM(E48:E52)</f>
        <v>0</v>
      </c>
      <c r="F53" s="3">
        <f t="shared" si="21"/>
        <v>1532</v>
      </c>
      <c r="G53" s="3">
        <f t="shared" si="21"/>
        <v>1877</v>
      </c>
      <c r="H53" s="3">
        <f t="shared" si="21"/>
        <v>1300.5999999999999</v>
      </c>
      <c r="I53" s="3">
        <f t="shared" si="21"/>
        <v>1357.8</v>
      </c>
      <c r="J53" s="3">
        <f t="shared" si="21"/>
        <v>1423.3</v>
      </c>
      <c r="K53" s="3">
        <f t="shared" si="21"/>
        <v>1489.1</v>
      </c>
      <c r="L53" s="3">
        <f t="shared" si="21"/>
        <v>1558</v>
      </c>
      <c r="M53" s="9"/>
    </row>
    <row r="54" spans="1:13" x14ac:dyDescent="0.25">
      <c r="A54" s="13" t="s">
        <v>12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25">
      <c r="A55" s="2" t="s">
        <v>3</v>
      </c>
      <c r="B55" s="6">
        <v>6125033620</v>
      </c>
      <c r="C55" s="5" t="s">
        <v>33</v>
      </c>
      <c r="D55" s="2" t="s">
        <v>4</v>
      </c>
      <c r="E55" s="2">
        <f>-1517+85</f>
        <v>-1432</v>
      </c>
      <c r="F55" s="2">
        <f>-1244+25</f>
        <v>-1219</v>
      </c>
      <c r="G55" s="2">
        <v>0</v>
      </c>
      <c r="H55" s="2">
        <v>0</v>
      </c>
      <c r="I55" s="2">
        <v>0</v>
      </c>
    </row>
    <row r="56" spans="1:13" x14ac:dyDescent="0.25">
      <c r="A56" s="2" t="s">
        <v>6</v>
      </c>
      <c r="B56" s="6">
        <v>6155078280</v>
      </c>
      <c r="C56" s="5" t="s">
        <v>34</v>
      </c>
      <c r="D56" s="2" t="s">
        <v>4</v>
      </c>
      <c r="E56" s="2">
        <f>-75+32</f>
        <v>-43</v>
      </c>
      <c r="F56" s="2">
        <v>0</v>
      </c>
      <c r="G56" s="2">
        <v>0</v>
      </c>
    </row>
    <row r="57" spans="1:13" x14ac:dyDescent="0.25">
      <c r="A57" s="2" t="s">
        <v>9</v>
      </c>
      <c r="B57" s="6">
        <v>6125021991</v>
      </c>
      <c r="C57" s="5" t="s">
        <v>36</v>
      </c>
      <c r="D57" s="2" t="s">
        <v>4</v>
      </c>
      <c r="E57" s="2">
        <f>-4681</f>
        <v>-4681</v>
      </c>
      <c r="F57" s="2">
        <v>0</v>
      </c>
      <c r="G57" s="2">
        <v>0</v>
      </c>
      <c r="M57" s="8" t="s">
        <v>15</v>
      </c>
    </row>
    <row r="58" spans="1:13" x14ac:dyDescent="0.25">
      <c r="A58" s="2" t="s">
        <v>7</v>
      </c>
      <c r="B58" s="6">
        <v>6125030114</v>
      </c>
      <c r="C58" s="5" t="s">
        <v>35</v>
      </c>
      <c r="D58" s="2" t="s">
        <v>8</v>
      </c>
      <c r="E58" s="2">
        <f>-193+45</f>
        <v>-148</v>
      </c>
      <c r="F58" s="2">
        <v>0</v>
      </c>
      <c r="G58" s="2">
        <v>0</v>
      </c>
    </row>
    <row r="59" spans="1:13" x14ac:dyDescent="0.25">
      <c r="A59" s="2" t="s">
        <v>10</v>
      </c>
      <c r="B59" s="6">
        <v>6125033355</v>
      </c>
      <c r="C59" s="5" t="s">
        <v>37</v>
      </c>
      <c r="D59" s="2" t="s">
        <v>11</v>
      </c>
      <c r="E59" s="10">
        <f>-6926</f>
        <v>-6926</v>
      </c>
      <c r="F59" s="2">
        <v>0</v>
      </c>
      <c r="G59" s="2">
        <v>0</v>
      </c>
      <c r="M59" s="8" t="s">
        <v>16</v>
      </c>
    </row>
    <row r="60" spans="1:13" x14ac:dyDescent="0.25">
      <c r="A60" s="13" t="s">
        <v>13</v>
      </c>
      <c r="B60" s="13"/>
      <c r="C60" s="13"/>
      <c r="D60" s="13"/>
      <c r="E60" s="3">
        <f>SUM(E55:E58)</f>
        <v>-6304</v>
      </c>
      <c r="F60" s="3">
        <f t="shared" ref="F60:L60" si="22">SUM(F55:F59)</f>
        <v>-1219</v>
      </c>
      <c r="G60" s="3">
        <f t="shared" si="22"/>
        <v>0</v>
      </c>
      <c r="H60" s="3">
        <f t="shared" si="22"/>
        <v>0</v>
      </c>
      <c r="I60" s="3">
        <f t="shared" si="22"/>
        <v>0</v>
      </c>
      <c r="J60" s="3">
        <f t="shared" si="22"/>
        <v>0</v>
      </c>
      <c r="K60" s="3">
        <f t="shared" si="22"/>
        <v>0</v>
      </c>
      <c r="L60" s="3">
        <f t="shared" si="22"/>
        <v>0</v>
      </c>
      <c r="M60" s="9"/>
    </row>
    <row r="61" spans="1:13" ht="21.75" customHeight="1" x14ac:dyDescent="0.25">
      <c r="A61" s="14" t="s">
        <v>65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spans="1:13" x14ac:dyDescent="0.25">
      <c r="A62" s="15" t="s">
        <v>5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x14ac:dyDescent="0.25">
      <c r="A63" s="2" t="s">
        <v>66</v>
      </c>
      <c r="B63" s="6">
        <v>6125001152</v>
      </c>
      <c r="C63" s="5" t="s">
        <v>67</v>
      </c>
      <c r="D63" s="2" t="s">
        <v>4</v>
      </c>
      <c r="E63" s="2">
        <f>1311+327</f>
        <v>1638</v>
      </c>
      <c r="F63" s="2">
        <f>1375+344</f>
        <v>1719</v>
      </c>
      <c r="G63" s="2">
        <f>1056+264</f>
        <v>1320</v>
      </c>
      <c r="H63" s="2">
        <f>1056+264</f>
        <v>1320</v>
      </c>
      <c r="I63" s="2">
        <v>1387.3</v>
      </c>
      <c r="J63" s="2">
        <v>1458.1</v>
      </c>
      <c r="K63" s="2">
        <v>1531</v>
      </c>
      <c r="L63" s="2">
        <v>1606</v>
      </c>
    </row>
    <row r="64" spans="1:13" x14ac:dyDescent="0.25">
      <c r="A64" s="2" t="s">
        <v>70</v>
      </c>
      <c r="B64" s="6">
        <v>6125021864</v>
      </c>
      <c r="C64" s="5" t="s">
        <v>67</v>
      </c>
      <c r="D64" s="2" t="s">
        <v>4</v>
      </c>
      <c r="E64" s="2">
        <v>0</v>
      </c>
      <c r="F64" s="2">
        <v>0</v>
      </c>
      <c r="G64" s="2">
        <v>0</v>
      </c>
      <c r="H64" s="2">
        <v>0</v>
      </c>
    </row>
    <row r="65" spans="1:13" x14ac:dyDescent="0.25">
      <c r="A65" s="2" t="s">
        <v>73</v>
      </c>
      <c r="B65" s="6">
        <v>6125031044</v>
      </c>
      <c r="C65" s="5" t="s">
        <v>74</v>
      </c>
      <c r="D65" s="2" t="s">
        <v>4</v>
      </c>
      <c r="E65" s="2">
        <f>677+312</f>
        <v>989</v>
      </c>
      <c r="F65" s="2">
        <f>1+319</f>
        <v>320</v>
      </c>
      <c r="G65" s="2">
        <v>0</v>
      </c>
      <c r="H65" s="2">
        <v>0</v>
      </c>
    </row>
    <row r="66" spans="1:13" x14ac:dyDescent="0.25">
      <c r="A66" s="2" t="s">
        <v>75</v>
      </c>
      <c r="B66" s="6">
        <v>6125031245</v>
      </c>
      <c r="C66" s="5" t="s">
        <v>72</v>
      </c>
      <c r="D66" s="2" t="s">
        <v>4</v>
      </c>
      <c r="E66" s="2">
        <v>1748</v>
      </c>
      <c r="F66" s="2">
        <v>2693</v>
      </c>
      <c r="G66" s="2">
        <v>181</v>
      </c>
      <c r="H66" s="2">
        <v>181</v>
      </c>
      <c r="I66" s="2">
        <v>190.2</v>
      </c>
      <c r="J66" s="2">
        <v>199.9</v>
      </c>
      <c r="K66" s="2">
        <v>209.9</v>
      </c>
      <c r="L66" s="2">
        <v>220.2</v>
      </c>
    </row>
    <row r="67" spans="1:13" x14ac:dyDescent="0.25">
      <c r="A67" s="2" t="s">
        <v>81</v>
      </c>
      <c r="B67" s="6">
        <v>6125027707</v>
      </c>
      <c r="C67" s="5" t="s">
        <v>72</v>
      </c>
      <c r="D67" s="2" t="s">
        <v>4</v>
      </c>
      <c r="E67" s="2">
        <v>0</v>
      </c>
      <c r="F67" s="2">
        <v>0</v>
      </c>
      <c r="G67" s="2">
        <v>0</v>
      </c>
      <c r="H67" s="2">
        <v>0</v>
      </c>
    </row>
    <row r="68" spans="1:13" x14ac:dyDescent="0.25">
      <c r="A68" s="2" t="s">
        <v>82</v>
      </c>
      <c r="B68" s="6">
        <v>6155074567</v>
      </c>
      <c r="C68" s="5" t="s">
        <v>67</v>
      </c>
      <c r="D68" s="2" t="s">
        <v>4</v>
      </c>
      <c r="E68" s="2">
        <f>425+75</f>
        <v>500</v>
      </c>
      <c r="F68" s="2">
        <f>64+58</f>
        <v>122</v>
      </c>
      <c r="G68" s="2">
        <v>0</v>
      </c>
      <c r="H68" s="2">
        <v>0</v>
      </c>
    </row>
    <row r="69" spans="1:13" x14ac:dyDescent="0.25">
      <c r="A69" s="2" t="s">
        <v>77</v>
      </c>
      <c r="B69" s="6">
        <v>6125028588</v>
      </c>
      <c r="C69" s="5" t="s">
        <v>67</v>
      </c>
      <c r="D69" s="2" t="s">
        <v>78</v>
      </c>
      <c r="E69" s="10">
        <f>6260-3115</f>
        <v>3145</v>
      </c>
      <c r="F69" s="10">
        <f>12949-1557</f>
        <v>11392</v>
      </c>
      <c r="G69" s="10">
        <v>20524</v>
      </c>
      <c r="H69" s="10">
        <f>20524-8000</f>
        <v>12524</v>
      </c>
      <c r="I69" s="10">
        <v>13208.4</v>
      </c>
      <c r="J69" s="10">
        <v>13887.5</v>
      </c>
      <c r="K69" s="10">
        <v>14587.6</v>
      </c>
      <c r="L69" s="10">
        <v>15309.2</v>
      </c>
    </row>
    <row r="70" spans="1:13" x14ac:dyDescent="0.25">
      <c r="A70" s="2" t="s">
        <v>71</v>
      </c>
      <c r="B70" s="6">
        <v>6125029905</v>
      </c>
      <c r="C70" s="5" t="s">
        <v>72</v>
      </c>
      <c r="D70" s="2" t="s">
        <v>11</v>
      </c>
      <c r="E70" s="2">
        <v>0</v>
      </c>
      <c r="F70" s="2">
        <v>138</v>
      </c>
      <c r="G70" s="2">
        <v>198</v>
      </c>
      <c r="H70" s="2">
        <v>198</v>
      </c>
      <c r="I70" s="2">
        <v>208.1</v>
      </c>
      <c r="J70" s="2">
        <v>218.7</v>
      </c>
      <c r="K70" s="2">
        <v>229.6</v>
      </c>
      <c r="L70" s="2">
        <v>240.9</v>
      </c>
    </row>
    <row r="71" spans="1:13" s="17" customFormat="1" x14ac:dyDescent="0.25">
      <c r="A71" s="17" t="s">
        <v>76</v>
      </c>
      <c r="B71" s="18">
        <v>6165142230</v>
      </c>
      <c r="C71" s="19" t="s">
        <v>72</v>
      </c>
      <c r="D71" s="17" t="s">
        <v>27</v>
      </c>
      <c r="E71" s="17">
        <v>3409</v>
      </c>
      <c r="F71" s="17">
        <v>6234</v>
      </c>
      <c r="G71" s="17">
        <v>1246</v>
      </c>
      <c r="H71" s="17">
        <v>1246</v>
      </c>
      <c r="I71" s="17">
        <v>1309.5</v>
      </c>
      <c r="J71" s="17">
        <v>1376.3</v>
      </c>
      <c r="K71" s="17">
        <v>1445.1</v>
      </c>
      <c r="L71" s="17">
        <v>1515.9</v>
      </c>
      <c r="M71" s="20"/>
    </row>
    <row r="72" spans="1:13" x14ac:dyDescent="0.25">
      <c r="A72" s="2" t="s">
        <v>79</v>
      </c>
      <c r="B72" s="6">
        <v>6125030869</v>
      </c>
      <c r="C72" s="5" t="s">
        <v>80</v>
      </c>
      <c r="D72" s="2" t="s">
        <v>49</v>
      </c>
      <c r="E72" s="2">
        <v>532</v>
      </c>
      <c r="F72" s="2">
        <v>3959</v>
      </c>
      <c r="G72" s="2">
        <v>10883</v>
      </c>
      <c r="H72" s="2">
        <f>10883-3571.1</f>
        <v>7311.9</v>
      </c>
      <c r="I72" s="2">
        <v>7684.8</v>
      </c>
      <c r="J72" s="2">
        <v>8076.7</v>
      </c>
      <c r="K72" s="2">
        <v>8480.5</v>
      </c>
      <c r="L72" s="2">
        <v>8896</v>
      </c>
    </row>
    <row r="73" spans="1:13" x14ac:dyDescent="0.25">
      <c r="A73" s="2" t="s">
        <v>68</v>
      </c>
      <c r="B73" s="6">
        <v>6125031407</v>
      </c>
      <c r="C73" s="5" t="s">
        <v>69</v>
      </c>
      <c r="D73" s="2" t="s">
        <v>22</v>
      </c>
      <c r="E73" s="2">
        <v>0</v>
      </c>
      <c r="F73" s="2">
        <v>0</v>
      </c>
      <c r="G73" s="2">
        <v>0</v>
      </c>
      <c r="H73" s="2">
        <v>0</v>
      </c>
    </row>
    <row r="74" spans="1:13" x14ac:dyDescent="0.25">
      <c r="A74" s="13" t="s">
        <v>13</v>
      </c>
      <c r="B74" s="13"/>
      <c r="C74" s="13"/>
      <c r="D74" s="13"/>
      <c r="E74" s="3">
        <f>SUM(E63:E73)</f>
        <v>11961</v>
      </c>
      <c r="F74" s="3">
        <f>SUM(F63:F73)</f>
        <v>26577</v>
      </c>
      <c r="G74" s="3">
        <f t="shared" ref="G74:L74" si="23">SUM(G63:G73)</f>
        <v>34352</v>
      </c>
      <c r="H74" s="3">
        <f t="shared" si="23"/>
        <v>22780.9</v>
      </c>
      <c r="I74" s="3">
        <f t="shared" si="23"/>
        <v>23988.3</v>
      </c>
      <c r="J74" s="3">
        <f t="shared" si="23"/>
        <v>25217.200000000001</v>
      </c>
      <c r="K74" s="3">
        <f t="shared" si="23"/>
        <v>26483.699999999997</v>
      </c>
      <c r="L74" s="3">
        <f t="shared" si="23"/>
        <v>27788.200000000004</v>
      </c>
    </row>
    <row r="75" spans="1:13" x14ac:dyDescent="0.25">
      <c r="A75" s="13" t="s">
        <v>12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 x14ac:dyDescent="0.25">
      <c r="A76" s="2" t="s">
        <v>66</v>
      </c>
      <c r="B76" s="6">
        <v>6125001152</v>
      </c>
      <c r="C76" s="5" t="s">
        <v>67</v>
      </c>
      <c r="D76" s="2" t="s">
        <v>4</v>
      </c>
      <c r="E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3" x14ac:dyDescent="0.25">
      <c r="A77" s="2" t="s">
        <v>70</v>
      </c>
      <c r="B77" s="6">
        <v>6125021864</v>
      </c>
      <c r="C77" s="5" t="s">
        <v>67</v>
      </c>
      <c r="D77" s="2" t="s">
        <v>4</v>
      </c>
      <c r="E77" s="2">
        <f>-114+33</f>
        <v>-81</v>
      </c>
      <c r="F77" s="2">
        <f>-210+23</f>
        <v>-187</v>
      </c>
      <c r="G77" s="2">
        <f>-153+25</f>
        <v>-128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3" x14ac:dyDescent="0.25">
      <c r="A78" s="2" t="s">
        <v>73</v>
      </c>
      <c r="B78" s="6">
        <v>6125031044</v>
      </c>
      <c r="C78" s="5" t="s">
        <v>74</v>
      </c>
      <c r="D78" s="2" t="s">
        <v>4</v>
      </c>
      <c r="E78" s="2">
        <v>0</v>
      </c>
      <c r="G78" s="2">
        <f>-1149+367</f>
        <v>-782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3" x14ac:dyDescent="0.25">
      <c r="A79" s="2" t="s">
        <v>75</v>
      </c>
      <c r="B79" s="6">
        <v>6125031245</v>
      </c>
      <c r="C79" s="5" t="s">
        <v>72</v>
      </c>
      <c r="D79" s="2" t="s">
        <v>4</v>
      </c>
      <c r="E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3" x14ac:dyDescent="0.25">
      <c r="A80" s="2" t="s">
        <v>81</v>
      </c>
      <c r="B80" s="6">
        <v>6125027707</v>
      </c>
      <c r="C80" s="5" t="s">
        <v>72</v>
      </c>
      <c r="D80" s="2" t="s">
        <v>4</v>
      </c>
      <c r="E80" s="10">
        <v>-304</v>
      </c>
      <c r="F80" s="10">
        <f>-75+36</f>
        <v>-39</v>
      </c>
      <c r="G80" s="10">
        <v>-23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8" t="s">
        <v>160</v>
      </c>
    </row>
    <row r="81" spans="1:15" x14ac:dyDescent="0.25">
      <c r="A81" s="2" t="s">
        <v>82</v>
      </c>
      <c r="B81" s="6">
        <v>6155074567</v>
      </c>
      <c r="C81" s="5" t="s">
        <v>67</v>
      </c>
      <c r="D81" s="2" t="s">
        <v>4</v>
      </c>
      <c r="E81" s="2">
        <v>0</v>
      </c>
      <c r="G81" s="2">
        <f>-1069+13</f>
        <v>-1056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</row>
    <row r="82" spans="1:15" x14ac:dyDescent="0.25">
      <c r="A82" s="2" t="s">
        <v>77</v>
      </c>
      <c r="B82" s="6">
        <v>6125028588</v>
      </c>
      <c r="C82" s="5" t="s">
        <v>67</v>
      </c>
      <c r="D82" s="2" t="s">
        <v>78</v>
      </c>
      <c r="E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5" x14ac:dyDescent="0.25">
      <c r="A83" s="2" t="s">
        <v>71</v>
      </c>
      <c r="B83" s="6">
        <v>6125029905</v>
      </c>
      <c r="C83" s="5" t="s">
        <v>72</v>
      </c>
      <c r="D83" s="2" t="s">
        <v>11</v>
      </c>
      <c r="E83" s="2">
        <f>-1171</f>
        <v>-1171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</row>
    <row r="84" spans="1:15" x14ac:dyDescent="0.25">
      <c r="A84" s="2" t="s">
        <v>76</v>
      </c>
      <c r="B84" s="6">
        <v>6165142230</v>
      </c>
      <c r="C84" s="5" t="s">
        <v>72</v>
      </c>
      <c r="D84" s="2" t="s">
        <v>27</v>
      </c>
      <c r="E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</row>
    <row r="85" spans="1:15" x14ac:dyDescent="0.25">
      <c r="A85" s="2" t="s">
        <v>79</v>
      </c>
      <c r="B85" s="6">
        <v>6125030869</v>
      </c>
      <c r="C85" s="5" t="s">
        <v>80</v>
      </c>
      <c r="D85" s="2" t="s">
        <v>49</v>
      </c>
      <c r="E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</row>
    <row r="86" spans="1:15" x14ac:dyDescent="0.25">
      <c r="A86" s="2" t="s">
        <v>68</v>
      </c>
      <c r="B86" s="6">
        <v>6125031407</v>
      </c>
      <c r="C86" s="5" t="s">
        <v>69</v>
      </c>
      <c r="D86" s="2" t="s">
        <v>22</v>
      </c>
      <c r="E86" s="2">
        <v>-158</v>
      </c>
      <c r="F86" s="2">
        <v>-174</v>
      </c>
      <c r="G86" s="2">
        <v>-130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</row>
    <row r="87" spans="1:15" x14ac:dyDescent="0.25">
      <c r="A87" s="13" t="s">
        <v>13</v>
      </c>
      <c r="B87" s="13"/>
      <c r="C87" s="13"/>
      <c r="D87" s="13"/>
      <c r="E87" s="3">
        <f>SUM(E76:E86)+304</f>
        <v>-1410</v>
      </c>
      <c r="F87" s="3">
        <f>SUM(F76:F86)</f>
        <v>-400</v>
      </c>
      <c r="G87" s="3">
        <f t="shared" ref="G87:L87" si="24">SUM(G76:G86)</f>
        <v>-2119</v>
      </c>
      <c r="H87" s="3">
        <f t="shared" si="24"/>
        <v>0</v>
      </c>
      <c r="I87" s="3">
        <f t="shared" si="24"/>
        <v>0</v>
      </c>
      <c r="J87" s="3">
        <f t="shared" si="24"/>
        <v>0</v>
      </c>
      <c r="K87" s="3">
        <f t="shared" si="24"/>
        <v>0</v>
      </c>
      <c r="L87" s="3">
        <f t="shared" si="24"/>
        <v>0</v>
      </c>
      <c r="N87" s="2">
        <f>-1410-E87</f>
        <v>0</v>
      </c>
      <c r="O87" s="2">
        <f>-400-F87</f>
        <v>0</v>
      </c>
    </row>
    <row r="88" spans="1:15" ht="15.75" x14ac:dyDescent="0.25">
      <c r="A88" s="14" t="s">
        <v>83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1:15" x14ac:dyDescent="0.25">
      <c r="A89" s="11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5" x14ac:dyDescent="0.25">
      <c r="A90" s="2" t="s">
        <v>84</v>
      </c>
      <c r="B90" s="6">
        <v>6155006101</v>
      </c>
      <c r="C90" s="5" t="s">
        <v>85</v>
      </c>
      <c r="D90" s="2" t="s">
        <v>11</v>
      </c>
      <c r="E90" s="2">
        <v>0</v>
      </c>
      <c r="F90" s="2">
        <v>0</v>
      </c>
      <c r="G90" s="2">
        <v>0</v>
      </c>
      <c r="H90" s="2">
        <v>0</v>
      </c>
    </row>
    <row r="91" spans="1:15" x14ac:dyDescent="0.25">
      <c r="A91" s="2" t="s">
        <v>96</v>
      </c>
      <c r="B91" s="6">
        <v>6125020324</v>
      </c>
      <c r="C91" s="5" t="s">
        <v>85</v>
      </c>
      <c r="D91" s="2" t="s">
        <v>11</v>
      </c>
      <c r="E91" s="2">
        <v>12789</v>
      </c>
      <c r="F91" s="2">
        <v>3427</v>
      </c>
      <c r="G91" s="2">
        <v>2052</v>
      </c>
      <c r="H91" s="2">
        <v>2052</v>
      </c>
      <c r="I91" s="2">
        <v>3900</v>
      </c>
      <c r="J91" s="2">
        <v>4200</v>
      </c>
      <c r="K91" s="2">
        <v>4500</v>
      </c>
      <c r="L91" s="2">
        <v>4500</v>
      </c>
    </row>
    <row r="92" spans="1:15" x14ac:dyDescent="0.25">
      <c r="A92" s="2" t="s">
        <v>98</v>
      </c>
      <c r="B92" s="6">
        <v>6164270060</v>
      </c>
      <c r="C92" s="5" t="s">
        <v>90</v>
      </c>
      <c r="D92" s="2" t="s">
        <v>11</v>
      </c>
      <c r="E92" s="2">
        <v>6343</v>
      </c>
      <c r="F92" s="2">
        <v>16611</v>
      </c>
      <c r="G92" s="2">
        <v>269</v>
      </c>
      <c r="H92" s="2">
        <v>269</v>
      </c>
      <c r="I92" s="2">
        <v>300</v>
      </c>
      <c r="J92" s="2">
        <v>560</v>
      </c>
      <c r="K92" s="2">
        <v>10000</v>
      </c>
      <c r="L92" s="2">
        <v>10000</v>
      </c>
    </row>
    <row r="93" spans="1:15" x14ac:dyDescent="0.25">
      <c r="A93" s="2" t="s">
        <v>104</v>
      </c>
      <c r="B93" s="6">
        <v>6125019086</v>
      </c>
      <c r="C93" s="5" t="s">
        <v>85</v>
      </c>
      <c r="D93" s="2" t="s">
        <v>11</v>
      </c>
      <c r="E93" s="10">
        <f>46422-11946-58</f>
        <v>34418</v>
      </c>
      <c r="F93" s="2">
        <f>78163+1067</f>
        <v>79230</v>
      </c>
      <c r="G93" s="2">
        <f>46330</f>
        <v>46330</v>
      </c>
      <c r="H93" s="10">
        <f>46330+2123</f>
        <v>48453</v>
      </c>
      <c r="I93" s="2">
        <v>45000</v>
      </c>
      <c r="J93" s="2">
        <v>50000</v>
      </c>
      <c r="K93" s="2">
        <v>55400</v>
      </c>
      <c r="L93" s="2">
        <v>56200</v>
      </c>
    </row>
    <row r="94" spans="1:15" x14ac:dyDescent="0.25">
      <c r="A94" s="2" t="s">
        <v>106</v>
      </c>
      <c r="B94" s="6">
        <v>6166111027</v>
      </c>
      <c r="C94" s="5" t="s">
        <v>107</v>
      </c>
      <c r="D94" s="2" t="s">
        <v>11</v>
      </c>
      <c r="E94" s="2">
        <v>589</v>
      </c>
      <c r="F94" s="2">
        <v>314</v>
      </c>
      <c r="G94" s="2">
        <v>701</v>
      </c>
      <c r="H94" s="2">
        <v>701</v>
      </c>
      <c r="I94" s="2">
        <v>570</v>
      </c>
      <c r="J94" s="2">
        <v>580</v>
      </c>
      <c r="K94" s="2">
        <v>600</v>
      </c>
      <c r="L94" s="2">
        <v>600</v>
      </c>
    </row>
    <row r="95" spans="1:15" x14ac:dyDescent="0.25">
      <c r="A95" s="2" t="s">
        <v>113</v>
      </c>
      <c r="B95" s="6">
        <v>6125019449</v>
      </c>
      <c r="C95" s="5" t="s">
        <v>85</v>
      </c>
      <c r="D95" s="2" t="s">
        <v>11</v>
      </c>
      <c r="E95" s="2">
        <v>10</v>
      </c>
      <c r="F95" s="2">
        <v>0</v>
      </c>
      <c r="G95" s="2">
        <v>0</v>
      </c>
      <c r="H95" s="2">
        <v>0</v>
      </c>
    </row>
    <row r="96" spans="1:15" x14ac:dyDescent="0.25">
      <c r="A96" s="2" t="s">
        <v>88</v>
      </c>
      <c r="B96" s="6">
        <v>6125025700</v>
      </c>
      <c r="C96" s="5" t="s">
        <v>90</v>
      </c>
      <c r="D96" s="2" t="s">
        <v>89</v>
      </c>
      <c r="E96" s="10">
        <v>127230</v>
      </c>
      <c r="F96" s="2">
        <v>23026</v>
      </c>
      <c r="G96" s="2">
        <v>49762</v>
      </c>
      <c r="H96" s="2">
        <v>49762</v>
      </c>
      <c r="I96" s="2">
        <f>22000</f>
        <v>22000</v>
      </c>
      <c r="J96" s="2">
        <f>24000</f>
        <v>24000</v>
      </c>
      <c r="K96" s="2">
        <v>25000</v>
      </c>
      <c r="L96" s="2">
        <v>25000</v>
      </c>
      <c r="M96" s="8" t="s">
        <v>196</v>
      </c>
    </row>
    <row r="97" spans="1:13" x14ac:dyDescent="0.25">
      <c r="A97" s="2" t="s">
        <v>91</v>
      </c>
      <c r="B97" s="6">
        <v>6125025516</v>
      </c>
      <c r="C97" s="5" t="s">
        <v>90</v>
      </c>
      <c r="D97" s="2" t="s">
        <v>89</v>
      </c>
      <c r="E97" s="10">
        <v>42503</v>
      </c>
      <c r="F97" s="2">
        <v>95541</v>
      </c>
      <c r="G97" s="2">
        <v>38833</v>
      </c>
      <c r="H97" s="2">
        <v>38833</v>
      </c>
      <c r="I97" s="2">
        <f>15000</f>
        <v>15000</v>
      </c>
      <c r="J97" s="2">
        <f>25000</f>
        <v>25000</v>
      </c>
      <c r="K97" s="2">
        <v>40000</v>
      </c>
      <c r="L97" s="2">
        <v>45000</v>
      </c>
      <c r="M97" s="8" t="s">
        <v>196</v>
      </c>
    </row>
    <row r="98" spans="1:13" x14ac:dyDescent="0.25">
      <c r="A98" s="2" t="s">
        <v>97</v>
      </c>
      <c r="B98" s="6">
        <v>6125001219</v>
      </c>
      <c r="C98" s="5" t="s">
        <v>85</v>
      </c>
      <c r="D98" s="2" t="s">
        <v>89</v>
      </c>
      <c r="E98" s="10">
        <v>15</v>
      </c>
      <c r="F98" s="2">
        <v>16</v>
      </c>
      <c r="G98" s="2">
        <v>142</v>
      </c>
      <c r="H98" s="2">
        <v>142</v>
      </c>
      <c r="I98" s="2">
        <v>95</v>
      </c>
      <c r="J98" s="2">
        <v>95</v>
      </c>
      <c r="K98" s="2">
        <v>95</v>
      </c>
      <c r="L98" s="2">
        <v>95</v>
      </c>
      <c r="M98" s="8" t="s">
        <v>196</v>
      </c>
    </row>
    <row r="99" spans="1:13" x14ac:dyDescent="0.25">
      <c r="A99" s="2" t="s">
        <v>110</v>
      </c>
      <c r="B99" s="6">
        <v>6125029782</v>
      </c>
      <c r="C99" s="5" t="s">
        <v>93</v>
      </c>
      <c r="D99" s="2" t="s">
        <v>89</v>
      </c>
      <c r="E99" s="10">
        <v>96</v>
      </c>
      <c r="F99" s="2">
        <v>0</v>
      </c>
      <c r="G99" s="2">
        <v>0</v>
      </c>
      <c r="H99" s="2">
        <v>0</v>
      </c>
      <c r="M99" s="8" t="s">
        <v>16</v>
      </c>
    </row>
    <row r="100" spans="1:13" s="17" customFormat="1" x14ac:dyDescent="0.25">
      <c r="A100" s="17" t="s">
        <v>94</v>
      </c>
      <c r="B100" s="18">
        <v>7112028783</v>
      </c>
      <c r="C100" s="19" t="s">
        <v>95</v>
      </c>
      <c r="D100" s="17" t="s">
        <v>27</v>
      </c>
      <c r="E100" s="17">
        <v>0</v>
      </c>
      <c r="F100" s="17">
        <v>0</v>
      </c>
      <c r="G100" s="17">
        <v>0</v>
      </c>
      <c r="H100" s="17">
        <v>0</v>
      </c>
      <c r="M100" s="20" t="s">
        <v>161</v>
      </c>
    </row>
    <row r="101" spans="1:13" s="17" customFormat="1" x14ac:dyDescent="0.25">
      <c r="A101" s="17" t="s">
        <v>102</v>
      </c>
      <c r="B101" s="18">
        <v>6125000487</v>
      </c>
      <c r="C101" s="19" t="s">
        <v>85</v>
      </c>
      <c r="D101" s="17" t="s">
        <v>27</v>
      </c>
      <c r="E101" s="17">
        <v>9563</v>
      </c>
      <c r="F101" s="17">
        <v>6014</v>
      </c>
      <c r="G101" s="17">
        <v>0</v>
      </c>
      <c r="H101" s="17">
        <v>0</v>
      </c>
      <c r="J101" s="17">
        <v>530</v>
      </c>
      <c r="K101" s="17">
        <v>540</v>
      </c>
      <c r="L101" s="17">
        <v>550</v>
      </c>
      <c r="M101" s="20"/>
    </row>
    <row r="102" spans="1:13" x14ac:dyDescent="0.25">
      <c r="A102" s="2" t="s">
        <v>100</v>
      </c>
      <c r="B102" s="6">
        <v>6125028958</v>
      </c>
      <c r="C102" s="5" t="s">
        <v>85</v>
      </c>
      <c r="D102" s="2" t="s">
        <v>54</v>
      </c>
      <c r="E102" s="2">
        <v>0</v>
      </c>
      <c r="F102" s="2">
        <v>0</v>
      </c>
      <c r="G102" s="2">
        <v>0</v>
      </c>
      <c r="H102" s="2">
        <v>0</v>
      </c>
      <c r="J102" s="2">
        <v>840</v>
      </c>
      <c r="K102" s="2">
        <v>1200</v>
      </c>
      <c r="L102" s="2">
        <v>1200</v>
      </c>
    </row>
    <row r="103" spans="1:13" x14ac:dyDescent="0.25">
      <c r="A103" s="2" t="s">
        <v>108</v>
      </c>
      <c r="B103" s="6">
        <v>6125025971</v>
      </c>
      <c r="C103" s="5" t="s">
        <v>107</v>
      </c>
      <c r="D103" s="2" t="s">
        <v>54</v>
      </c>
      <c r="E103" s="2">
        <v>8638</v>
      </c>
      <c r="F103" s="2">
        <f>19534+1500</f>
        <v>21034</v>
      </c>
      <c r="G103" s="2">
        <f>22178+1774</f>
        <v>23952</v>
      </c>
      <c r="H103" s="2">
        <v>23952</v>
      </c>
      <c r="I103" s="2">
        <f>20200-5000</f>
        <v>15200</v>
      </c>
      <c r="J103" s="2">
        <v>26230</v>
      </c>
      <c r="K103" s="2">
        <v>45250</v>
      </c>
      <c r="L103" s="2">
        <v>61000</v>
      </c>
    </row>
    <row r="104" spans="1:13" x14ac:dyDescent="0.25">
      <c r="A104" s="2" t="s">
        <v>114</v>
      </c>
      <c r="B104" s="6">
        <v>6125030890</v>
      </c>
      <c r="C104" s="5" t="s">
        <v>87</v>
      </c>
      <c r="D104" s="2" t="s">
        <v>54</v>
      </c>
      <c r="E104" s="2">
        <v>7843</v>
      </c>
      <c r="F104" s="2">
        <v>0</v>
      </c>
      <c r="G104" s="2">
        <v>0</v>
      </c>
      <c r="H104" s="2">
        <v>0</v>
      </c>
    </row>
    <row r="105" spans="1:13" x14ac:dyDescent="0.25">
      <c r="A105" s="2" t="s">
        <v>115</v>
      </c>
      <c r="B105" s="6">
        <v>6125018928</v>
      </c>
      <c r="C105" s="5" t="s">
        <v>85</v>
      </c>
      <c r="D105" s="2" t="s">
        <v>54</v>
      </c>
      <c r="E105" s="2">
        <v>3043</v>
      </c>
      <c r="F105" s="2">
        <v>0</v>
      </c>
      <c r="G105" s="2">
        <v>0</v>
      </c>
      <c r="H105" s="2">
        <v>0</v>
      </c>
    </row>
    <row r="106" spans="1:13" x14ac:dyDescent="0.25">
      <c r="A106" s="2" t="s">
        <v>117</v>
      </c>
      <c r="B106" s="6">
        <v>6125030403</v>
      </c>
      <c r="C106" s="5" t="s">
        <v>118</v>
      </c>
      <c r="D106" s="2" t="s">
        <v>49</v>
      </c>
      <c r="E106" s="2">
        <v>0</v>
      </c>
      <c r="F106" s="2">
        <f>8602+1714</f>
        <v>10316</v>
      </c>
      <c r="G106" s="2">
        <v>9221</v>
      </c>
      <c r="H106" s="2">
        <v>9221</v>
      </c>
      <c r="I106" s="2">
        <v>5000</v>
      </c>
      <c r="J106" s="2">
        <v>9000</v>
      </c>
      <c r="K106" s="2">
        <v>15000</v>
      </c>
      <c r="L106" s="2">
        <v>20000</v>
      </c>
    </row>
    <row r="107" spans="1:13" x14ac:dyDescent="0.25">
      <c r="A107" s="2" t="s">
        <v>92</v>
      </c>
      <c r="B107" s="6">
        <v>6125013447</v>
      </c>
      <c r="C107" s="5" t="s">
        <v>93</v>
      </c>
      <c r="D107" s="2" t="s">
        <v>41</v>
      </c>
      <c r="E107" s="2">
        <v>166</v>
      </c>
      <c r="F107" s="2">
        <v>731</v>
      </c>
      <c r="G107" s="2">
        <v>956</v>
      </c>
      <c r="H107" s="2">
        <v>956</v>
      </c>
    </row>
    <row r="108" spans="1:13" x14ac:dyDescent="0.25">
      <c r="A108" s="2" t="s">
        <v>103</v>
      </c>
      <c r="B108" s="6">
        <v>6125013454</v>
      </c>
      <c r="C108" s="5" t="s">
        <v>85</v>
      </c>
      <c r="D108" s="2" t="s">
        <v>41</v>
      </c>
      <c r="E108" s="2">
        <f>9499+747</f>
        <v>10246</v>
      </c>
      <c r="F108" s="2">
        <f>5902+351</f>
        <v>6253</v>
      </c>
      <c r="G108" s="2">
        <f>1996+30</f>
        <v>2026</v>
      </c>
      <c r="H108" s="2">
        <v>2026</v>
      </c>
    </row>
    <row r="109" spans="1:13" x14ac:dyDescent="0.25">
      <c r="A109" s="2" t="s">
        <v>86</v>
      </c>
      <c r="B109" s="6">
        <v>6125023043</v>
      </c>
      <c r="C109" s="5" t="s">
        <v>87</v>
      </c>
      <c r="D109" s="2" t="s">
        <v>22</v>
      </c>
      <c r="E109" s="2">
        <f>1003+37</f>
        <v>1040</v>
      </c>
      <c r="F109" s="2">
        <v>0</v>
      </c>
      <c r="G109" s="2">
        <v>0</v>
      </c>
      <c r="H109" s="2">
        <v>0</v>
      </c>
      <c r="J109" s="2">
        <v>89</v>
      </c>
      <c r="K109" s="2">
        <v>120</v>
      </c>
      <c r="L109" s="2">
        <v>150</v>
      </c>
    </row>
    <row r="110" spans="1:13" x14ac:dyDescent="0.25">
      <c r="A110" s="2" t="s">
        <v>105</v>
      </c>
      <c r="B110" s="6">
        <v>6125000945</v>
      </c>
      <c r="C110" s="5" t="s">
        <v>87</v>
      </c>
      <c r="D110" s="2" t="s">
        <v>22</v>
      </c>
      <c r="E110" s="2">
        <v>0</v>
      </c>
      <c r="F110" s="2">
        <v>0</v>
      </c>
      <c r="G110" s="2">
        <v>0</v>
      </c>
      <c r="H110" s="2">
        <v>0</v>
      </c>
      <c r="J110" s="2">
        <v>100</v>
      </c>
      <c r="K110" s="2">
        <v>200</v>
      </c>
      <c r="L110" s="2">
        <v>300</v>
      </c>
    </row>
    <row r="111" spans="1:13" x14ac:dyDescent="0.25">
      <c r="A111" s="2" t="s">
        <v>109</v>
      </c>
      <c r="B111" s="6">
        <v>6125031904</v>
      </c>
      <c r="C111" s="5" t="s">
        <v>87</v>
      </c>
      <c r="D111" s="2" t="s">
        <v>4</v>
      </c>
      <c r="E111" s="2">
        <v>227</v>
      </c>
      <c r="F111" s="2">
        <v>422</v>
      </c>
      <c r="G111" s="2">
        <v>16</v>
      </c>
      <c r="H111" s="2">
        <v>16</v>
      </c>
    </row>
    <row r="112" spans="1:13" x14ac:dyDescent="0.25">
      <c r="A112" s="2" t="s">
        <v>112</v>
      </c>
      <c r="B112" s="6">
        <v>6125032009</v>
      </c>
      <c r="C112" s="5" t="s">
        <v>87</v>
      </c>
      <c r="D112" s="2" t="s">
        <v>4</v>
      </c>
      <c r="E112" s="2">
        <v>12</v>
      </c>
      <c r="F112" s="2">
        <v>54</v>
      </c>
      <c r="G112" s="2">
        <v>35</v>
      </c>
      <c r="H112" s="2">
        <v>35</v>
      </c>
    </row>
    <row r="113" spans="1:15" x14ac:dyDescent="0.25">
      <c r="A113" s="2" t="s">
        <v>119</v>
      </c>
      <c r="B113" s="6">
        <v>6125030883</v>
      </c>
      <c r="C113" s="5" t="s">
        <v>95</v>
      </c>
      <c r="D113" s="2" t="s">
        <v>120</v>
      </c>
      <c r="E113" s="2">
        <v>0</v>
      </c>
      <c r="F113" s="2">
        <v>9741</v>
      </c>
      <c r="G113" s="2">
        <v>0</v>
      </c>
      <c r="H113" s="2">
        <v>0</v>
      </c>
    </row>
    <row r="114" spans="1:15" x14ac:dyDescent="0.25">
      <c r="A114" s="2" t="s">
        <v>99</v>
      </c>
      <c r="B114" s="6">
        <v>6125013486</v>
      </c>
      <c r="C114" s="5" t="s">
        <v>85</v>
      </c>
      <c r="D114" s="2" t="s">
        <v>56</v>
      </c>
      <c r="E114" s="2">
        <f>168+11</f>
        <v>179</v>
      </c>
      <c r="F114" s="2">
        <f>4091+261</f>
        <v>4352</v>
      </c>
      <c r="G114" s="2">
        <f>2291+146</f>
        <v>2437</v>
      </c>
      <c r="H114" s="2">
        <v>2437</v>
      </c>
    </row>
    <row r="115" spans="1:15" x14ac:dyDescent="0.25">
      <c r="A115" s="2" t="s">
        <v>101</v>
      </c>
      <c r="B115" s="6">
        <v>6125020772</v>
      </c>
      <c r="C115" s="5" t="s">
        <v>85</v>
      </c>
      <c r="D115" s="2" t="s">
        <v>56</v>
      </c>
      <c r="E115" s="2">
        <v>4566</v>
      </c>
      <c r="F115" s="2">
        <v>2032</v>
      </c>
      <c r="G115" s="2">
        <v>0</v>
      </c>
      <c r="H115" s="2">
        <v>0</v>
      </c>
      <c r="I115" s="2">
        <v>400</v>
      </c>
      <c r="J115" s="2">
        <v>1200</v>
      </c>
      <c r="K115" s="2">
        <v>1500</v>
      </c>
      <c r="L115" s="2">
        <v>1800</v>
      </c>
    </row>
    <row r="116" spans="1:15" x14ac:dyDescent="0.25">
      <c r="A116" s="2" t="s">
        <v>116</v>
      </c>
      <c r="B116" s="6">
        <v>6125021751</v>
      </c>
      <c r="C116" s="5" t="s">
        <v>85</v>
      </c>
      <c r="D116" s="2" t="s">
        <v>56</v>
      </c>
      <c r="E116" s="2">
        <v>328</v>
      </c>
      <c r="F116" s="2">
        <v>336</v>
      </c>
      <c r="G116" s="2">
        <v>8368</v>
      </c>
      <c r="H116" s="2">
        <v>8368</v>
      </c>
      <c r="I116" s="2">
        <v>5200</v>
      </c>
      <c r="J116" s="2">
        <v>5300</v>
      </c>
      <c r="K116" s="2">
        <v>5400</v>
      </c>
      <c r="L116" s="2">
        <v>6000</v>
      </c>
    </row>
    <row r="117" spans="1:15" x14ac:dyDescent="0.25">
      <c r="A117" s="2" t="s">
        <v>111</v>
      </c>
      <c r="B117" s="6">
        <v>6125032016</v>
      </c>
      <c r="C117" s="5" t="s">
        <v>85</v>
      </c>
      <c r="D117" s="2" t="s">
        <v>56</v>
      </c>
      <c r="E117" s="2">
        <v>9238</v>
      </c>
      <c r="F117" s="2">
        <v>26017</v>
      </c>
      <c r="G117" s="2">
        <v>7739</v>
      </c>
      <c r="H117" s="2">
        <v>7739</v>
      </c>
      <c r="I117" s="2">
        <v>7800</v>
      </c>
      <c r="J117" s="2">
        <v>10400</v>
      </c>
      <c r="K117" s="2">
        <v>18200</v>
      </c>
      <c r="L117" s="2">
        <v>21400</v>
      </c>
    </row>
    <row r="118" spans="1:15" s="3" customFormat="1" ht="14.25" x14ac:dyDescent="0.2">
      <c r="A118" s="13" t="s">
        <v>13</v>
      </c>
      <c r="B118" s="13"/>
      <c r="C118" s="13"/>
      <c r="D118" s="13"/>
      <c r="E118" s="3">
        <f>SUM(E90:E117)-96-127230-42503-15</f>
        <v>109238</v>
      </c>
      <c r="F118" s="3">
        <f t="shared" ref="F118:L118" si="25">SUM(F90:F117)</f>
        <v>305467</v>
      </c>
      <c r="G118" s="3">
        <f t="shared" si="25"/>
        <v>192839</v>
      </c>
      <c r="H118" s="3">
        <f t="shared" si="25"/>
        <v>194962</v>
      </c>
      <c r="I118" s="3">
        <f t="shared" si="25"/>
        <v>120465</v>
      </c>
      <c r="J118" s="3">
        <f t="shared" si="25"/>
        <v>158124</v>
      </c>
      <c r="K118" s="3">
        <f t="shared" si="25"/>
        <v>223005</v>
      </c>
      <c r="L118" s="3">
        <f t="shared" si="25"/>
        <v>253795</v>
      </c>
      <c r="M118" s="9"/>
      <c r="N118" s="3">
        <f>109238-E118</f>
        <v>0</v>
      </c>
      <c r="O118" s="3">
        <f>305467-F118</f>
        <v>0</v>
      </c>
    </row>
    <row r="119" spans="1:15" x14ac:dyDescent="0.25">
      <c r="A119" s="13" t="s">
        <v>12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5" x14ac:dyDescent="0.25">
      <c r="A120" s="2" t="s">
        <v>84</v>
      </c>
      <c r="B120" s="6">
        <v>6155006101</v>
      </c>
      <c r="C120" s="5" t="s">
        <v>85</v>
      </c>
      <c r="D120" s="2" t="s">
        <v>11</v>
      </c>
      <c r="E120" s="2">
        <v>-9360</v>
      </c>
      <c r="F120" s="2">
        <v>-909</v>
      </c>
      <c r="G120" s="2">
        <v>-381</v>
      </c>
      <c r="H120" s="2">
        <v>-381</v>
      </c>
      <c r="I120" s="2">
        <v>-900</v>
      </c>
      <c r="J120" s="2">
        <v>-900</v>
      </c>
      <c r="K120" s="2">
        <v>-900</v>
      </c>
      <c r="L120" s="2">
        <v>-900</v>
      </c>
    </row>
    <row r="121" spans="1:15" x14ac:dyDescent="0.25">
      <c r="A121" s="2" t="s">
        <v>96</v>
      </c>
      <c r="B121" s="6">
        <v>6125020324</v>
      </c>
      <c r="C121" s="5" t="s">
        <v>85</v>
      </c>
      <c r="D121" s="2" t="s">
        <v>11</v>
      </c>
    </row>
    <row r="122" spans="1:15" x14ac:dyDescent="0.25">
      <c r="A122" s="2" t="s">
        <v>98</v>
      </c>
      <c r="B122" s="6">
        <v>6164270060</v>
      </c>
      <c r="C122" s="5" t="s">
        <v>90</v>
      </c>
      <c r="D122" s="2" t="s">
        <v>11</v>
      </c>
    </row>
    <row r="123" spans="1:15" x14ac:dyDescent="0.25">
      <c r="A123" s="2" t="s">
        <v>104</v>
      </c>
      <c r="B123" s="6">
        <v>6125019086</v>
      </c>
      <c r="C123" s="5" t="s">
        <v>85</v>
      </c>
      <c r="D123" s="2" t="s">
        <v>11</v>
      </c>
    </row>
    <row r="124" spans="1:15" x14ac:dyDescent="0.25">
      <c r="A124" s="2" t="s">
        <v>106</v>
      </c>
      <c r="B124" s="6">
        <v>6166111027</v>
      </c>
      <c r="C124" s="5" t="s">
        <v>107</v>
      </c>
      <c r="D124" s="2" t="s">
        <v>11</v>
      </c>
    </row>
    <row r="125" spans="1:15" x14ac:dyDescent="0.25">
      <c r="A125" s="2" t="s">
        <v>113</v>
      </c>
      <c r="B125" s="6">
        <v>6125019449</v>
      </c>
      <c r="C125" s="5" t="s">
        <v>85</v>
      </c>
      <c r="D125" s="2" t="s">
        <v>11</v>
      </c>
    </row>
    <row r="126" spans="1:15" x14ac:dyDescent="0.25">
      <c r="A126" s="2" t="s">
        <v>88</v>
      </c>
      <c r="B126" s="6">
        <v>6125025700</v>
      </c>
      <c r="C126" s="5" t="s">
        <v>90</v>
      </c>
      <c r="D126" s="2" t="s">
        <v>89</v>
      </c>
    </row>
    <row r="127" spans="1:15" x14ac:dyDescent="0.25">
      <c r="A127" s="2" t="s">
        <v>91</v>
      </c>
      <c r="B127" s="6">
        <v>6125025516</v>
      </c>
      <c r="C127" s="5" t="s">
        <v>90</v>
      </c>
      <c r="D127" s="2" t="s">
        <v>89</v>
      </c>
    </row>
    <row r="128" spans="1:15" x14ac:dyDescent="0.25">
      <c r="A128" s="2" t="s">
        <v>97</v>
      </c>
      <c r="B128" s="6">
        <v>6125001219</v>
      </c>
      <c r="C128" s="5" t="s">
        <v>85</v>
      </c>
      <c r="D128" s="2" t="s">
        <v>89</v>
      </c>
    </row>
    <row r="129" spans="1:13" x14ac:dyDescent="0.25">
      <c r="A129" s="2" t="s">
        <v>110</v>
      </c>
      <c r="B129" s="6">
        <v>6125029782</v>
      </c>
      <c r="C129" s="5" t="s">
        <v>93</v>
      </c>
      <c r="D129" s="2" t="s">
        <v>89</v>
      </c>
      <c r="F129" s="2">
        <v>-110</v>
      </c>
      <c r="H129" s="2">
        <v>-1971</v>
      </c>
      <c r="I129" s="2">
        <v>-1900</v>
      </c>
      <c r="J129" s="2">
        <v>-1200</v>
      </c>
      <c r="K129" s="2">
        <v>-500</v>
      </c>
      <c r="L129" s="2">
        <v>-200</v>
      </c>
      <c r="M129" s="8" t="s">
        <v>209</v>
      </c>
    </row>
    <row r="130" spans="1:13" s="17" customFormat="1" x14ac:dyDescent="0.25">
      <c r="A130" s="17" t="s">
        <v>94</v>
      </c>
      <c r="B130" s="18">
        <v>7112028783</v>
      </c>
      <c r="C130" s="19" t="s">
        <v>95</v>
      </c>
      <c r="D130" s="17" t="s">
        <v>27</v>
      </c>
      <c r="F130" s="17">
        <v>-680958</v>
      </c>
      <c r="G130" s="17">
        <v>-4964592</v>
      </c>
      <c r="H130" s="17">
        <v>-4964592</v>
      </c>
      <c r="I130" s="17">
        <v>-4245250</v>
      </c>
      <c r="J130" s="17">
        <v>-3617640</v>
      </c>
      <c r="K130" s="17">
        <v>-3007100</v>
      </c>
      <c r="L130" s="17">
        <v>-2626690</v>
      </c>
      <c r="M130" s="20" t="s">
        <v>161</v>
      </c>
    </row>
    <row r="131" spans="1:13" s="17" customFormat="1" x14ac:dyDescent="0.25">
      <c r="A131" s="17" t="s">
        <v>102</v>
      </c>
      <c r="B131" s="18">
        <v>6125000487</v>
      </c>
      <c r="C131" s="19" t="s">
        <v>85</v>
      </c>
      <c r="D131" s="17" t="s">
        <v>27</v>
      </c>
      <c r="G131" s="17">
        <v>-6675</v>
      </c>
      <c r="H131" s="17">
        <v>-6675</v>
      </c>
      <c r="I131" s="17">
        <v>-6700</v>
      </c>
      <c r="M131" s="20"/>
    </row>
    <row r="132" spans="1:13" x14ac:dyDescent="0.25">
      <c r="A132" s="2" t="s">
        <v>100</v>
      </c>
      <c r="B132" s="6">
        <v>6125028958</v>
      </c>
      <c r="C132" s="5" t="s">
        <v>85</v>
      </c>
      <c r="D132" s="2" t="s">
        <v>54</v>
      </c>
      <c r="E132" s="2">
        <v>-4600</v>
      </c>
      <c r="F132" s="2">
        <f>-11062+56</f>
        <v>-11006</v>
      </c>
      <c r="G132" s="2">
        <f>-1781+110</f>
        <v>-1671</v>
      </c>
      <c r="H132" s="2">
        <v>-1781</v>
      </c>
    </row>
    <row r="133" spans="1:13" x14ac:dyDescent="0.25">
      <c r="A133" s="2" t="s">
        <v>108</v>
      </c>
      <c r="B133" s="6">
        <v>6125025971</v>
      </c>
      <c r="C133" s="5" t="s">
        <v>107</v>
      </c>
      <c r="D133" s="2" t="s">
        <v>54</v>
      </c>
    </row>
    <row r="134" spans="1:13" x14ac:dyDescent="0.25">
      <c r="A134" s="2" t="s">
        <v>114</v>
      </c>
      <c r="B134" s="6">
        <v>6125030890</v>
      </c>
      <c r="C134" s="5" t="s">
        <v>87</v>
      </c>
      <c r="D134" s="2" t="s">
        <v>54</v>
      </c>
    </row>
    <row r="135" spans="1:13" x14ac:dyDescent="0.25">
      <c r="A135" s="2" t="s">
        <v>115</v>
      </c>
      <c r="B135" s="6">
        <v>6125018928</v>
      </c>
      <c r="C135" s="5" t="s">
        <v>85</v>
      </c>
      <c r="D135" s="2" t="s">
        <v>54</v>
      </c>
      <c r="F135" s="2">
        <v>-9574</v>
      </c>
      <c r="G135" s="2">
        <v>-12453</v>
      </c>
      <c r="H135" s="2">
        <v>-12453</v>
      </c>
      <c r="I135" s="2">
        <v>-12500</v>
      </c>
      <c r="J135" s="2">
        <v>-12500</v>
      </c>
    </row>
    <row r="136" spans="1:13" x14ac:dyDescent="0.25">
      <c r="A136" s="2" t="s">
        <v>117</v>
      </c>
      <c r="B136" s="6">
        <v>6125030403</v>
      </c>
      <c r="C136" s="5" t="s">
        <v>118</v>
      </c>
      <c r="D136" s="2" t="s">
        <v>49</v>
      </c>
      <c r="E136" s="2">
        <f>-43842+3505</f>
        <v>-40337</v>
      </c>
      <c r="H136" s="2">
        <v>-32210</v>
      </c>
      <c r="I136" s="2">
        <v>-3000</v>
      </c>
      <c r="J136" s="2">
        <v>-2500</v>
      </c>
      <c r="K136" s="2">
        <v>-1000</v>
      </c>
    </row>
    <row r="137" spans="1:13" x14ac:dyDescent="0.25">
      <c r="A137" s="2" t="s">
        <v>92</v>
      </c>
      <c r="B137" s="6">
        <v>6125013447</v>
      </c>
      <c r="C137" s="5" t="s">
        <v>93</v>
      </c>
      <c r="D137" s="2" t="s">
        <v>41</v>
      </c>
    </row>
    <row r="138" spans="1:13" x14ac:dyDescent="0.25">
      <c r="A138" s="2" t="s">
        <v>103</v>
      </c>
      <c r="B138" s="6">
        <v>6125013454</v>
      </c>
      <c r="C138" s="5" t="s">
        <v>85</v>
      </c>
      <c r="D138" s="2" t="s">
        <v>41</v>
      </c>
    </row>
    <row r="139" spans="1:13" x14ac:dyDescent="0.25">
      <c r="A139" s="2" t="s">
        <v>86</v>
      </c>
      <c r="B139" s="6">
        <v>6125023043</v>
      </c>
      <c r="C139" s="5" t="s">
        <v>87</v>
      </c>
      <c r="D139" s="2" t="s">
        <v>22</v>
      </c>
      <c r="F139" s="2">
        <v>-1956</v>
      </c>
      <c r="G139" s="2">
        <v>-2053</v>
      </c>
      <c r="H139" s="2">
        <v>-2053</v>
      </c>
      <c r="I139" s="2">
        <v>-1950</v>
      </c>
    </row>
    <row r="140" spans="1:13" x14ac:dyDescent="0.25">
      <c r="A140" s="2" t="s">
        <v>105</v>
      </c>
      <c r="B140" s="6">
        <v>6125000945</v>
      </c>
      <c r="C140" s="5" t="s">
        <v>87</v>
      </c>
      <c r="D140" s="2" t="s">
        <v>22</v>
      </c>
      <c r="E140" s="2">
        <f>-3734+116</f>
        <v>-3618</v>
      </c>
      <c r="F140" s="2">
        <f>-2675+166</f>
        <v>-2509</v>
      </c>
      <c r="G140" s="2">
        <f>-3585+113</f>
        <v>-3472</v>
      </c>
      <c r="H140" s="2">
        <v>-3585</v>
      </c>
      <c r="I140" s="2">
        <v>-1500</v>
      </c>
    </row>
    <row r="141" spans="1:13" x14ac:dyDescent="0.25">
      <c r="A141" s="2" t="s">
        <v>109</v>
      </c>
      <c r="B141" s="6">
        <v>6125031904</v>
      </c>
      <c r="C141" s="5" t="s">
        <v>87</v>
      </c>
      <c r="D141" s="2" t="s">
        <v>4</v>
      </c>
    </row>
    <row r="142" spans="1:13" x14ac:dyDescent="0.25">
      <c r="A142" s="2" t="s">
        <v>112</v>
      </c>
      <c r="B142" s="6">
        <v>6125032009</v>
      </c>
      <c r="C142" s="5" t="s">
        <v>87</v>
      </c>
      <c r="D142" s="2" t="s">
        <v>4</v>
      </c>
    </row>
    <row r="143" spans="1:13" x14ac:dyDescent="0.25">
      <c r="A143" s="2" t="s">
        <v>99</v>
      </c>
      <c r="B143" s="6">
        <v>6125013486</v>
      </c>
      <c r="C143" s="5" t="s">
        <v>85</v>
      </c>
      <c r="D143" s="2" t="s">
        <v>56</v>
      </c>
    </row>
    <row r="144" spans="1:13" x14ac:dyDescent="0.25">
      <c r="A144" s="2" t="s">
        <v>101</v>
      </c>
      <c r="B144" s="6">
        <v>6125020772</v>
      </c>
      <c r="C144" s="5" t="s">
        <v>85</v>
      </c>
      <c r="D144" s="2" t="s">
        <v>56</v>
      </c>
    </row>
    <row r="145" spans="1:13" x14ac:dyDescent="0.25">
      <c r="A145" s="2" t="s">
        <v>116</v>
      </c>
      <c r="B145" s="6">
        <v>6125021751</v>
      </c>
      <c r="C145" s="5" t="s">
        <v>85</v>
      </c>
      <c r="D145" s="2" t="s">
        <v>56</v>
      </c>
    </row>
    <row r="146" spans="1:13" x14ac:dyDescent="0.25">
      <c r="A146" s="2" t="s">
        <v>111</v>
      </c>
      <c r="B146" s="6">
        <v>6125032016</v>
      </c>
      <c r="C146" s="5" t="s">
        <v>85</v>
      </c>
      <c r="D146" s="2" t="s">
        <v>56</v>
      </c>
    </row>
    <row r="147" spans="1:13" x14ac:dyDescent="0.25">
      <c r="A147" s="2" t="s">
        <v>119</v>
      </c>
      <c r="B147" s="6">
        <v>6125030883</v>
      </c>
      <c r="C147" s="5" t="s">
        <v>95</v>
      </c>
      <c r="D147" s="2" t="s">
        <v>120</v>
      </c>
      <c r="E147" s="2">
        <v>-16104</v>
      </c>
      <c r="G147" s="2">
        <v>-8336</v>
      </c>
      <c r="H147" s="2">
        <v>-8336</v>
      </c>
      <c r="I147" s="2">
        <v>-5200</v>
      </c>
      <c r="J147" s="2">
        <v>-2350</v>
      </c>
    </row>
    <row r="148" spans="1:13" s="3" customFormat="1" ht="14.25" x14ac:dyDescent="0.2">
      <c r="A148" s="13" t="s">
        <v>13</v>
      </c>
      <c r="B148" s="13"/>
      <c r="C148" s="13"/>
      <c r="D148" s="13"/>
      <c r="E148" s="3">
        <f>SUM(E120:E147)</f>
        <v>-74019</v>
      </c>
      <c r="F148" s="3">
        <f>SUM(F120:F147)+110</f>
        <v>-706912</v>
      </c>
      <c r="G148" s="3">
        <f t="shared" ref="G148:L148" si="26">SUM(G120:G147)</f>
        <v>-4999633</v>
      </c>
      <c r="H148" s="3">
        <f t="shared" si="26"/>
        <v>-5034037</v>
      </c>
      <c r="I148" s="3">
        <f t="shared" si="26"/>
        <v>-4278900</v>
      </c>
      <c r="J148" s="3">
        <f t="shared" si="26"/>
        <v>-3637090</v>
      </c>
      <c r="K148" s="3">
        <f t="shared" si="26"/>
        <v>-3009500</v>
      </c>
      <c r="L148" s="3">
        <f t="shared" si="26"/>
        <v>-2627790</v>
      </c>
      <c r="M148" s="9"/>
    </row>
    <row r="149" spans="1:13" ht="15.75" x14ac:dyDescent="0.25">
      <c r="A149" s="14" t="s">
        <v>121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x14ac:dyDescent="0.25">
      <c r="A150" s="15" t="s">
        <v>5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  <row r="151" spans="1:13" x14ac:dyDescent="0.25">
      <c r="A151" s="2" t="s">
        <v>122</v>
      </c>
      <c r="B151" s="6">
        <v>6125031326</v>
      </c>
      <c r="C151" s="5" t="s">
        <v>123</v>
      </c>
      <c r="D151" s="2" t="s">
        <v>4</v>
      </c>
      <c r="E151" s="2">
        <f>4001+1219</f>
        <v>5220</v>
      </c>
      <c r="F151" s="2">
        <f>19234+2211</f>
        <v>21445</v>
      </c>
      <c r="G151" s="2">
        <f>10400+1951</f>
        <v>12351</v>
      </c>
      <c r="H151" s="2">
        <v>12351</v>
      </c>
      <c r="I151" s="2">
        <v>13005.6</v>
      </c>
      <c r="J151" s="2">
        <v>13707.9</v>
      </c>
      <c r="K151" s="2">
        <v>14434.4</v>
      </c>
      <c r="L151" s="2">
        <v>15199.4</v>
      </c>
    </row>
    <row r="152" spans="1:13" x14ac:dyDescent="0.25">
      <c r="A152" s="2" t="s">
        <v>124</v>
      </c>
      <c r="B152" s="6">
        <v>6125033965</v>
      </c>
      <c r="C152" s="5" t="s">
        <v>123</v>
      </c>
      <c r="D152" s="2" t="s">
        <v>4</v>
      </c>
      <c r="E152" s="2">
        <v>0</v>
      </c>
      <c r="F152" s="2">
        <v>0</v>
      </c>
      <c r="G152" s="2">
        <v>1918</v>
      </c>
      <c r="H152" s="2">
        <v>1918</v>
      </c>
      <c r="I152" s="2">
        <v>2019.7</v>
      </c>
      <c r="J152" s="2">
        <v>2128.6999999999998</v>
      </c>
      <c r="K152" s="2">
        <v>2241.5</v>
      </c>
      <c r="L152" s="2">
        <v>2360.3000000000002</v>
      </c>
    </row>
    <row r="153" spans="1:13" x14ac:dyDescent="0.25">
      <c r="A153" s="2" t="s">
        <v>126</v>
      </c>
      <c r="B153" s="6">
        <v>6125027619</v>
      </c>
      <c r="C153" s="5" t="s">
        <v>127</v>
      </c>
      <c r="D153" s="2" t="s">
        <v>4</v>
      </c>
      <c r="E153" s="2">
        <v>3</v>
      </c>
      <c r="F153" s="2">
        <v>2</v>
      </c>
      <c r="G153" s="2">
        <v>2</v>
      </c>
      <c r="H153" s="2">
        <v>2</v>
      </c>
      <c r="I153" s="2">
        <v>2.1</v>
      </c>
      <c r="J153" s="2">
        <v>2.2000000000000002</v>
      </c>
      <c r="K153" s="2">
        <v>2.2999999999999998</v>
      </c>
      <c r="L153" s="2">
        <v>2.5</v>
      </c>
    </row>
    <row r="154" spans="1:13" x14ac:dyDescent="0.25">
      <c r="A154" s="2" t="s">
        <v>128</v>
      </c>
      <c r="B154" s="6">
        <v>6155069599</v>
      </c>
      <c r="C154" s="5" t="s">
        <v>123</v>
      </c>
      <c r="D154" s="2" t="s">
        <v>4</v>
      </c>
      <c r="E154" s="2">
        <v>516</v>
      </c>
      <c r="F154" s="2">
        <v>5181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</row>
    <row r="155" spans="1:13" x14ac:dyDescent="0.25">
      <c r="A155" s="2" t="s">
        <v>129</v>
      </c>
      <c r="B155" s="6">
        <v>6167085010</v>
      </c>
      <c r="C155" s="5" t="s">
        <v>130</v>
      </c>
      <c r="D155" s="2" t="s">
        <v>4</v>
      </c>
      <c r="E155" s="2">
        <f>132+75</f>
        <v>207</v>
      </c>
      <c r="F155" s="2">
        <f>718+88</f>
        <v>806</v>
      </c>
      <c r="G155" s="2">
        <f>1244+151</f>
        <v>1395</v>
      </c>
      <c r="H155" s="2">
        <v>1395</v>
      </c>
      <c r="I155" s="2">
        <v>1468.9</v>
      </c>
      <c r="J155" s="2">
        <v>1548.3</v>
      </c>
      <c r="K155" s="2">
        <v>1630.3</v>
      </c>
      <c r="L155" s="2">
        <v>1716.7</v>
      </c>
    </row>
    <row r="156" spans="1:13" x14ac:dyDescent="0.25">
      <c r="A156" s="2" t="s">
        <v>133</v>
      </c>
      <c r="B156" s="6">
        <v>6125029334</v>
      </c>
      <c r="C156" s="5" t="s">
        <v>134</v>
      </c>
      <c r="D156" s="2" t="s">
        <v>4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</row>
    <row r="157" spans="1:13" x14ac:dyDescent="0.25">
      <c r="A157" s="2" t="s">
        <v>135</v>
      </c>
      <c r="B157" s="6">
        <v>6125030322</v>
      </c>
      <c r="C157" s="5" t="s">
        <v>134</v>
      </c>
      <c r="D157" s="2" t="s">
        <v>4</v>
      </c>
      <c r="E157" s="2">
        <f>502+32</f>
        <v>534</v>
      </c>
      <c r="F157" s="2">
        <f>389+25</f>
        <v>414</v>
      </c>
      <c r="G157" s="2">
        <f>399+25</f>
        <v>424</v>
      </c>
      <c r="H157" s="2">
        <v>424</v>
      </c>
      <c r="I157" s="2">
        <v>446.5</v>
      </c>
      <c r="J157" s="2">
        <v>470.6</v>
      </c>
      <c r="K157" s="2">
        <v>495.5</v>
      </c>
      <c r="L157" s="2">
        <v>521.79999999999995</v>
      </c>
    </row>
    <row r="158" spans="1:13" x14ac:dyDescent="0.25">
      <c r="A158" s="2" t="s">
        <v>136</v>
      </c>
      <c r="B158" s="6">
        <v>6125034038</v>
      </c>
      <c r="C158" s="5" t="s">
        <v>137</v>
      </c>
      <c r="D158" s="2" t="s">
        <v>4</v>
      </c>
      <c r="E158" s="2">
        <v>0</v>
      </c>
      <c r="F158" s="2">
        <v>0</v>
      </c>
      <c r="G158" s="2">
        <v>94</v>
      </c>
      <c r="H158" s="2">
        <v>94</v>
      </c>
      <c r="I158" s="2">
        <v>99</v>
      </c>
      <c r="J158" s="2">
        <v>104.3</v>
      </c>
      <c r="K158" s="2">
        <v>109.9</v>
      </c>
      <c r="L158" s="2">
        <v>115.7</v>
      </c>
    </row>
    <row r="159" spans="1:13" x14ac:dyDescent="0.25">
      <c r="A159" s="2" t="s">
        <v>138</v>
      </c>
      <c r="B159" s="6">
        <v>6125033845</v>
      </c>
      <c r="C159" s="5" t="s">
        <v>134</v>
      </c>
      <c r="D159" s="2" t="s">
        <v>4</v>
      </c>
      <c r="E159" s="2">
        <v>0</v>
      </c>
      <c r="F159" s="2">
        <f>-189+221</f>
        <v>32</v>
      </c>
      <c r="G159" s="2">
        <f>380+263</f>
        <v>643</v>
      </c>
      <c r="H159" s="2">
        <v>643</v>
      </c>
      <c r="I159" s="2">
        <v>677.1</v>
      </c>
      <c r="J159" s="2">
        <v>713.6</v>
      </c>
      <c r="K159" s="2">
        <v>751.5</v>
      </c>
      <c r="L159" s="2">
        <v>791.3</v>
      </c>
    </row>
    <row r="160" spans="1:13" x14ac:dyDescent="0.25">
      <c r="A160" s="2" t="s">
        <v>139</v>
      </c>
      <c r="B160" s="6">
        <v>6144022831</v>
      </c>
      <c r="C160" s="5" t="s">
        <v>123</v>
      </c>
      <c r="D160" s="2" t="s">
        <v>4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</row>
    <row r="161" spans="1:13" x14ac:dyDescent="0.25">
      <c r="A161" s="2" t="s">
        <v>142</v>
      </c>
      <c r="B161" s="6">
        <v>6125014183</v>
      </c>
      <c r="C161" s="5" t="s">
        <v>143</v>
      </c>
      <c r="D161" s="2" t="s">
        <v>4</v>
      </c>
      <c r="E161" s="2">
        <v>33</v>
      </c>
      <c r="F161" s="2">
        <v>24</v>
      </c>
      <c r="G161" s="2">
        <v>1521</v>
      </c>
      <c r="H161" s="2">
        <v>1521</v>
      </c>
      <c r="I161" s="2">
        <v>1601.6</v>
      </c>
      <c r="J161" s="2">
        <v>1688.1</v>
      </c>
      <c r="K161" s="2">
        <v>1777.6</v>
      </c>
      <c r="L161" s="2">
        <v>1871.8</v>
      </c>
    </row>
    <row r="162" spans="1:13" x14ac:dyDescent="0.25">
      <c r="A162" s="2" t="s">
        <v>144</v>
      </c>
      <c r="B162" s="6">
        <v>6125032834</v>
      </c>
      <c r="C162" s="5" t="s">
        <v>123</v>
      </c>
      <c r="D162" s="2" t="s">
        <v>4</v>
      </c>
      <c r="E162" s="2">
        <f>223+28</f>
        <v>251</v>
      </c>
      <c r="F162" s="2">
        <f>578+45</f>
        <v>623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</row>
    <row r="163" spans="1:13" x14ac:dyDescent="0.25">
      <c r="A163" s="2" t="s">
        <v>146</v>
      </c>
      <c r="B163" s="6">
        <v>6125030805</v>
      </c>
      <c r="C163" s="5" t="s">
        <v>123</v>
      </c>
      <c r="D163" s="2" t="s">
        <v>4</v>
      </c>
      <c r="E163" s="2">
        <f>49+13</f>
        <v>62</v>
      </c>
      <c r="F163" s="2">
        <v>0</v>
      </c>
      <c r="G163" s="2">
        <f>525+72</f>
        <v>597</v>
      </c>
      <c r="H163" s="2">
        <v>597</v>
      </c>
      <c r="I163" s="2">
        <v>628.6</v>
      </c>
      <c r="J163" s="2">
        <v>662.6</v>
      </c>
      <c r="K163" s="2">
        <v>697.7</v>
      </c>
      <c r="L163" s="2">
        <v>734.7</v>
      </c>
    </row>
    <row r="164" spans="1:13" x14ac:dyDescent="0.25">
      <c r="A164" s="2" t="s">
        <v>147</v>
      </c>
      <c r="B164" s="6">
        <v>6125016085</v>
      </c>
      <c r="C164" s="5" t="s">
        <v>148</v>
      </c>
      <c r="D164" s="2" t="s">
        <v>4</v>
      </c>
      <c r="E164" s="2">
        <v>119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</row>
    <row r="165" spans="1:13" x14ac:dyDescent="0.25">
      <c r="A165" s="2" t="s">
        <v>149</v>
      </c>
      <c r="B165" s="6">
        <v>6125029447</v>
      </c>
      <c r="C165" s="5" t="s">
        <v>123</v>
      </c>
      <c r="D165" s="2" t="s">
        <v>4</v>
      </c>
      <c r="E165" s="2">
        <v>2245</v>
      </c>
      <c r="F165" s="2">
        <v>3740</v>
      </c>
      <c r="G165" s="2">
        <v>1295</v>
      </c>
      <c r="H165" s="2">
        <v>1295</v>
      </c>
      <c r="I165" s="2">
        <v>1363.6</v>
      </c>
      <c r="J165" s="2">
        <v>1437.3</v>
      </c>
      <c r="K165" s="2">
        <v>1513.4</v>
      </c>
      <c r="L165" s="2">
        <v>1593.7</v>
      </c>
    </row>
    <row r="166" spans="1:13" x14ac:dyDescent="0.25">
      <c r="A166" s="2" t="s">
        <v>150</v>
      </c>
      <c r="B166" s="6">
        <v>6125030026</v>
      </c>
      <c r="C166" s="5" t="s">
        <v>151</v>
      </c>
      <c r="D166" s="2" t="s">
        <v>4</v>
      </c>
      <c r="E166" s="2">
        <v>1678</v>
      </c>
      <c r="F166" s="2">
        <v>26110</v>
      </c>
      <c r="G166" s="2">
        <v>16185</v>
      </c>
      <c r="H166" s="2">
        <v>16185</v>
      </c>
      <c r="I166" s="2">
        <v>17042.8</v>
      </c>
      <c r="J166" s="2">
        <v>17963.099999999999</v>
      </c>
      <c r="K166" s="2">
        <v>18915.2</v>
      </c>
      <c r="L166" s="2">
        <v>19917.7</v>
      </c>
    </row>
    <row r="167" spans="1:13" x14ac:dyDescent="0.25">
      <c r="A167" s="2" t="s">
        <v>152</v>
      </c>
      <c r="B167" s="6">
        <v>6125032418</v>
      </c>
      <c r="C167" s="5" t="s">
        <v>123</v>
      </c>
      <c r="D167" s="2" t="s">
        <v>4</v>
      </c>
      <c r="E167" s="2">
        <v>0</v>
      </c>
      <c r="F167" s="2">
        <f>158+52</f>
        <v>210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</row>
    <row r="168" spans="1:13" x14ac:dyDescent="0.25">
      <c r="A168" s="2" t="s">
        <v>154</v>
      </c>
      <c r="B168" s="6">
        <v>6125024696</v>
      </c>
      <c r="C168" s="5" t="s">
        <v>123</v>
      </c>
      <c r="D168" s="2" t="s">
        <v>4</v>
      </c>
      <c r="E168" s="2">
        <v>0</v>
      </c>
      <c r="F168" s="2">
        <v>346</v>
      </c>
      <c r="G168" s="2">
        <v>413</v>
      </c>
      <c r="H168" s="2">
        <v>413</v>
      </c>
      <c r="I168" s="2">
        <v>434.9</v>
      </c>
      <c r="J168" s="2">
        <v>458.4</v>
      </c>
      <c r="K168" s="2">
        <v>482.7</v>
      </c>
      <c r="L168" s="2">
        <v>508.2</v>
      </c>
    </row>
    <row r="169" spans="1:13" x14ac:dyDescent="0.25">
      <c r="A169" s="2" t="s">
        <v>155</v>
      </c>
      <c r="B169" s="6">
        <v>6125031742</v>
      </c>
      <c r="C169" s="5" t="s">
        <v>143</v>
      </c>
      <c r="D169" s="2" t="s">
        <v>4</v>
      </c>
      <c r="E169" s="2">
        <f>-372+582</f>
        <v>210</v>
      </c>
      <c r="F169" s="2">
        <f>10666+994</f>
        <v>11660</v>
      </c>
      <c r="G169" s="2">
        <f>3807+966</f>
        <v>4773</v>
      </c>
      <c r="H169" s="2">
        <v>4773</v>
      </c>
      <c r="I169" s="2">
        <v>5026</v>
      </c>
      <c r="J169" s="2">
        <v>5297.4</v>
      </c>
      <c r="K169" s="2">
        <v>5578.1</v>
      </c>
      <c r="L169" s="2">
        <v>5873.8</v>
      </c>
    </row>
    <row r="170" spans="1:13" x14ac:dyDescent="0.25">
      <c r="A170" s="2" t="s">
        <v>140</v>
      </c>
      <c r="B170" s="6">
        <v>6125032672</v>
      </c>
      <c r="C170" s="5" t="s">
        <v>141</v>
      </c>
      <c r="D170" s="2" t="s">
        <v>54</v>
      </c>
      <c r="E170" s="2">
        <v>24</v>
      </c>
      <c r="F170" s="2">
        <v>310</v>
      </c>
      <c r="G170" s="2">
        <v>321</v>
      </c>
      <c r="H170" s="2">
        <v>321</v>
      </c>
      <c r="I170" s="2">
        <v>338</v>
      </c>
      <c r="J170" s="2">
        <v>356.3</v>
      </c>
      <c r="K170" s="2">
        <v>375.1</v>
      </c>
      <c r="L170" s="2">
        <v>395</v>
      </c>
    </row>
    <row r="171" spans="1:13" x14ac:dyDescent="0.25">
      <c r="A171" s="2" t="s">
        <v>145</v>
      </c>
      <c r="B171" s="6">
        <v>6150062448</v>
      </c>
      <c r="C171" s="5" t="s">
        <v>123</v>
      </c>
      <c r="D171" s="2" t="s">
        <v>54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</row>
    <row r="172" spans="1:13" x14ac:dyDescent="0.25">
      <c r="A172" s="2" t="s">
        <v>125</v>
      </c>
      <c r="B172" s="6">
        <v>6125034101</v>
      </c>
      <c r="C172" s="5" t="s">
        <v>127</v>
      </c>
      <c r="D172" s="2" t="s">
        <v>49</v>
      </c>
      <c r="E172" s="2">
        <v>0</v>
      </c>
      <c r="F172" s="2">
        <v>0</v>
      </c>
      <c r="G172" s="2">
        <f>3524+334</f>
        <v>3858</v>
      </c>
      <c r="H172" s="2">
        <v>3858</v>
      </c>
      <c r="I172" s="2">
        <v>4062.5</v>
      </c>
      <c r="J172" s="2">
        <v>4281.8</v>
      </c>
      <c r="K172" s="2">
        <v>4508.8</v>
      </c>
      <c r="L172" s="2">
        <v>4747.8</v>
      </c>
    </row>
    <row r="173" spans="1:13" x14ac:dyDescent="0.25">
      <c r="A173" s="2" t="s">
        <v>131</v>
      </c>
      <c r="B173" s="6">
        <v>6150043766</v>
      </c>
      <c r="C173" s="5" t="s">
        <v>132</v>
      </c>
      <c r="D173" s="2" t="s">
        <v>49</v>
      </c>
      <c r="E173" s="2">
        <v>65</v>
      </c>
      <c r="F173" s="2">
        <v>45</v>
      </c>
      <c r="G173" s="2">
        <v>98</v>
      </c>
      <c r="H173" s="2">
        <v>98</v>
      </c>
      <c r="I173" s="2">
        <v>103.2</v>
      </c>
      <c r="J173" s="2">
        <v>108.8</v>
      </c>
      <c r="K173" s="2">
        <v>114.5</v>
      </c>
      <c r="L173" s="2">
        <v>120.6</v>
      </c>
    </row>
    <row r="174" spans="1:13" x14ac:dyDescent="0.25">
      <c r="A174" s="2" t="s">
        <v>153</v>
      </c>
      <c r="B174" s="6">
        <v>6125034052</v>
      </c>
      <c r="C174" s="5" t="s">
        <v>123</v>
      </c>
      <c r="D174" s="2" t="s">
        <v>41</v>
      </c>
      <c r="E174" s="2">
        <v>0</v>
      </c>
      <c r="F174" s="2">
        <v>0</v>
      </c>
      <c r="G174" s="2">
        <v>50</v>
      </c>
      <c r="H174" s="2">
        <v>50</v>
      </c>
      <c r="I174" s="2">
        <v>52.7</v>
      </c>
      <c r="J174" s="2">
        <v>55.5</v>
      </c>
      <c r="K174" s="2">
        <v>58.4</v>
      </c>
      <c r="L174" s="2">
        <v>61.5</v>
      </c>
    </row>
    <row r="175" spans="1:13" ht="30" x14ac:dyDescent="0.25">
      <c r="A175" s="2" t="s">
        <v>163</v>
      </c>
      <c r="B175" s="6">
        <v>6125031781</v>
      </c>
      <c r="C175" s="5" t="s">
        <v>164</v>
      </c>
      <c r="D175" s="2" t="s">
        <v>22</v>
      </c>
      <c r="E175" s="10">
        <v>5759</v>
      </c>
      <c r="F175" s="10">
        <v>3387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8" t="s">
        <v>165</v>
      </c>
    </row>
    <row r="176" spans="1:13" ht="30" x14ac:dyDescent="0.25">
      <c r="A176" s="2" t="s">
        <v>156</v>
      </c>
      <c r="B176" s="6">
        <v>6125022265</v>
      </c>
      <c r="C176" s="5" t="s">
        <v>157</v>
      </c>
      <c r="D176" s="2" t="s">
        <v>120</v>
      </c>
      <c r="E176" s="2">
        <f>41081+10270</f>
        <v>51351</v>
      </c>
      <c r="F176" s="2">
        <f>58807+14833</f>
        <v>73640</v>
      </c>
      <c r="G176" s="2">
        <v>199140</v>
      </c>
      <c r="H176" s="2">
        <v>28940.5</v>
      </c>
      <c r="I176" s="2">
        <v>30474.3</v>
      </c>
      <c r="J176" s="10">
        <f>32120+29</f>
        <v>32149</v>
      </c>
      <c r="K176" s="10">
        <f>33822.3+60.7</f>
        <v>33883</v>
      </c>
      <c r="L176" s="10">
        <f>35614.9+101.4</f>
        <v>35716.300000000003</v>
      </c>
      <c r="M176" s="8" t="s">
        <v>495</v>
      </c>
    </row>
    <row r="177" spans="1:13" x14ac:dyDescent="0.25">
      <c r="A177" s="2" t="s">
        <v>158</v>
      </c>
      <c r="B177" s="6">
        <v>6155080088</v>
      </c>
      <c r="C177" s="5" t="s">
        <v>134</v>
      </c>
      <c r="D177" s="2" t="s">
        <v>56</v>
      </c>
      <c r="E177" s="2">
        <v>14721</v>
      </c>
      <c r="F177" s="2">
        <v>13433</v>
      </c>
      <c r="G177" s="2">
        <v>6480</v>
      </c>
    </row>
    <row r="178" spans="1:13" s="3" customFormat="1" ht="14.25" x14ac:dyDescent="0.2">
      <c r="A178" s="13" t="s">
        <v>13</v>
      </c>
      <c r="B178" s="13"/>
      <c r="C178" s="13"/>
      <c r="D178" s="13"/>
      <c r="E178" s="3">
        <f>SUM(E151:E177)-51351</f>
        <v>31647</v>
      </c>
      <c r="F178" s="3">
        <f t="shared" ref="F178:L178" si="27">SUM(F151:F177)</f>
        <v>161408</v>
      </c>
      <c r="G178" s="3">
        <f t="shared" si="27"/>
        <v>251558</v>
      </c>
      <c r="H178" s="3">
        <f t="shared" si="27"/>
        <v>74878.5</v>
      </c>
      <c r="I178" s="3">
        <f t="shared" si="27"/>
        <v>78847.099999999991</v>
      </c>
      <c r="J178" s="3">
        <f t="shared" si="27"/>
        <v>83133.899999999994</v>
      </c>
      <c r="K178" s="3">
        <f t="shared" si="27"/>
        <v>87569.9</v>
      </c>
      <c r="L178" s="3">
        <f t="shared" si="27"/>
        <v>92248.800000000017</v>
      </c>
      <c r="M178" s="9"/>
    </row>
    <row r="179" spans="1:13" x14ac:dyDescent="0.25">
      <c r="A179" s="13" t="s">
        <v>12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 x14ac:dyDescent="0.25">
      <c r="A180" s="2" t="s">
        <v>122</v>
      </c>
      <c r="B180" s="6">
        <v>6125031326</v>
      </c>
      <c r="C180" s="5" t="s">
        <v>123</v>
      </c>
      <c r="D180" s="2" t="s">
        <v>4</v>
      </c>
    </row>
    <row r="181" spans="1:13" x14ac:dyDescent="0.25">
      <c r="A181" s="2" t="s">
        <v>124</v>
      </c>
      <c r="B181" s="6">
        <v>6125033965</v>
      </c>
      <c r="C181" s="5" t="s">
        <v>123</v>
      </c>
      <c r="D181" s="2" t="s">
        <v>4</v>
      </c>
    </row>
    <row r="182" spans="1:13" x14ac:dyDescent="0.25">
      <c r="A182" s="2" t="s">
        <v>126</v>
      </c>
      <c r="B182" s="6">
        <v>6125027619</v>
      </c>
      <c r="C182" s="5" t="s">
        <v>127</v>
      </c>
      <c r="D182" s="2" t="s">
        <v>4</v>
      </c>
    </row>
    <row r="183" spans="1:13" x14ac:dyDescent="0.25">
      <c r="A183" s="2" t="s">
        <v>128</v>
      </c>
      <c r="B183" s="6">
        <v>6155069599</v>
      </c>
      <c r="C183" s="5" t="s">
        <v>123</v>
      </c>
      <c r="D183" s="2" t="s">
        <v>4</v>
      </c>
    </row>
    <row r="184" spans="1:13" x14ac:dyDescent="0.25">
      <c r="A184" s="2" t="s">
        <v>129</v>
      </c>
      <c r="B184" s="6">
        <v>6167085010</v>
      </c>
      <c r="C184" s="5" t="s">
        <v>130</v>
      </c>
      <c r="D184" s="2" t="s">
        <v>4</v>
      </c>
    </row>
    <row r="185" spans="1:13" x14ac:dyDescent="0.25">
      <c r="A185" s="2" t="s">
        <v>133</v>
      </c>
      <c r="B185" s="6">
        <v>6125029334</v>
      </c>
      <c r="C185" s="5" t="s">
        <v>134</v>
      </c>
      <c r="D185" s="2" t="s">
        <v>4</v>
      </c>
      <c r="E185" s="2">
        <v>-23</v>
      </c>
    </row>
    <row r="186" spans="1:13" x14ac:dyDescent="0.25">
      <c r="A186" s="2" t="s">
        <v>135</v>
      </c>
      <c r="B186" s="6">
        <v>6125030322</v>
      </c>
      <c r="C186" s="5" t="s">
        <v>134</v>
      </c>
      <c r="D186" s="2" t="s">
        <v>4</v>
      </c>
    </row>
    <row r="187" spans="1:13" x14ac:dyDescent="0.25">
      <c r="A187" s="2" t="s">
        <v>136</v>
      </c>
      <c r="B187" s="6">
        <v>6125034038</v>
      </c>
      <c r="C187" s="5" t="s">
        <v>137</v>
      </c>
      <c r="D187" s="2" t="s">
        <v>4</v>
      </c>
    </row>
    <row r="188" spans="1:13" x14ac:dyDescent="0.25">
      <c r="A188" s="2" t="s">
        <v>138</v>
      </c>
      <c r="B188" s="6">
        <v>6125033845</v>
      </c>
      <c r="C188" s="5" t="s">
        <v>134</v>
      </c>
      <c r="D188" s="2" t="s">
        <v>4</v>
      </c>
    </row>
    <row r="189" spans="1:13" x14ac:dyDescent="0.25">
      <c r="A189" s="2" t="s">
        <v>139</v>
      </c>
      <c r="B189" s="6">
        <v>6144022831</v>
      </c>
      <c r="C189" s="5" t="s">
        <v>123</v>
      </c>
      <c r="D189" s="2" t="s">
        <v>4</v>
      </c>
      <c r="E189" s="2">
        <v>-5022</v>
      </c>
      <c r="M189" s="8" t="s">
        <v>166</v>
      </c>
    </row>
    <row r="190" spans="1:13" x14ac:dyDescent="0.25">
      <c r="A190" s="2" t="s">
        <v>142</v>
      </c>
      <c r="B190" s="6">
        <v>6125014183</v>
      </c>
      <c r="C190" s="5" t="s">
        <v>143</v>
      </c>
      <c r="D190" s="2" t="s">
        <v>4</v>
      </c>
    </row>
    <row r="191" spans="1:13" x14ac:dyDescent="0.25">
      <c r="A191" s="2" t="s">
        <v>144</v>
      </c>
      <c r="B191" s="6">
        <v>6125032834</v>
      </c>
      <c r="C191" s="5" t="s">
        <v>123</v>
      </c>
      <c r="D191" s="2" t="s">
        <v>4</v>
      </c>
      <c r="G191" s="2">
        <f>-3120+416</f>
        <v>-2704</v>
      </c>
      <c r="H191" s="2">
        <f>-3120+416</f>
        <v>-2704</v>
      </c>
      <c r="I191" s="2">
        <v>-2500</v>
      </c>
      <c r="J191" s="2">
        <v>-2300</v>
      </c>
      <c r="K191" s="2">
        <v>-2100</v>
      </c>
      <c r="L191" s="2">
        <v>-1900</v>
      </c>
    </row>
    <row r="192" spans="1:13" x14ac:dyDescent="0.25">
      <c r="A192" s="2" t="s">
        <v>146</v>
      </c>
      <c r="B192" s="6">
        <v>6125030805</v>
      </c>
      <c r="C192" s="5" t="s">
        <v>123</v>
      </c>
      <c r="D192" s="2" t="s">
        <v>4</v>
      </c>
      <c r="F192" s="2">
        <f>-251+5</f>
        <v>-246</v>
      </c>
    </row>
    <row r="193" spans="1:13" x14ac:dyDescent="0.25">
      <c r="A193" s="2" t="s">
        <v>147</v>
      </c>
      <c r="B193" s="6">
        <v>6125016085</v>
      </c>
      <c r="C193" s="5" t="s">
        <v>148</v>
      </c>
      <c r="D193" s="2" t="s">
        <v>4</v>
      </c>
    </row>
    <row r="194" spans="1:13" x14ac:dyDescent="0.25">
      <c r="A194" s="2" t="s">
        <v>149</v>
      </c>
      <c r="B194" s="6">
        <v>6125029447</v>
      </c>
      <c r="C194" s="5" t="s">
        <v>123</v>
      </c>
      <c r="D194" s="2" t="s">
        <v>4</v>
      </c>
    </row>
    <row r="195" spans="1:13" x14ac:dyDescent="0.25">
      <c r="A195" s="2" t="s">
        <v>150</v>
      </c>
      <c r="B195" s="6">
        <v>6125030026</v>
      </c>
      <c r="C195" s="5" t="s">
        <v>151</v>
      </c>
      <c r="D195" s="2" t="s">
        <v>4</v>
      </c>
    </row>
    <row r="196" spans="1:13" x14ac:dyDescent="0.25">
      <c r="A196" s="2" t="s">
        <v>152</v>
      </c>
      <c r="B196" s="6">
        <v>6125032418</v>
      </c>
      <c r="C196" s="5" t="s">
        <v>123</v>
      </c>
      <c r="D196" s="2" t="s">
        <v>4</v>
      </c>
      <c r="E196" s="2">
        <f>-9550+36</f>
        <v>-9514</v>
      </c>
      <c r="G196" s="2">
        <v>-97</v>
      </c>
      <c r="H196" s="2">
        <v>-97</v>
      </c>
      <c r="I196" s="2">
        <v>0</v>
      </c>
      <c r="J196" s="2">
        <v>0</v>
      </c>
      <c r="K196" s="2">
        <v>0</v>
      </c>
      <c r="L196" s="2">
        <v>0</v>
      </c>
      <c r="M196" s="8" t="s">
        <v>166</v>
      </c>
    </row>
    <row r="197" spans="1:13" x14ac:dyDescent="0.25">
      <c r="A197" s="2" t="s">
        <v>154</v>
      </c>
      <c r="B197" s="6">
        <v>6125024696</v>
      </c>
      <c r="C197" s="5" t="s">
        <v>123</v>
      </c>
      <c r="D197" s="2" t="s">
        <v>4</v>
      </c>
    </row>
    <row r="198" spans="1:13" x14ac:dyDescent="0.25">
      <c r="A198" s="2" t="s">
        <v>155</v>
      </c>
      <c r="B198" s="6">
        <v>6125031742</v>
      </c>
      <c r="C198" s="5" t="s">
        <v>143</v>
      </c>
      <c r="D198" s="2" t="s">
        <v>4</v>
      </c>
    </row>
    <row r="199" spans="1:13" x14ac:dyDescent="0.25">
      <c r="A199" s="2" t="s">
        <v>140</v>
      </c>
      <c r="B199" s="6">
        <v>6125032672</v>
      </c>
      <c r="C199" s="5" t="s">
        <v>141</v>
      </c>
      <c r="D199" s="2" t="s">
        <v>54</v>
      </c>
    </row>
    <row r="200" spans="1:13" x14ac:dyDescent="0.25">
      <c r="A200" s="2" t="s">
        <v>145</v>
      </c>
      <c r="B200" s="6">
        <v>6150062448</v>
      </c>
      <c r="C200" s="5" t="s">
        <v>123</v>
      </c>
      <c r="D200" s="2" t="s">
        <v>54</v>
      </c>
      <c r="E200" s="10">
        <f>-1086-1298</f>
        <v>-2384</v>
      </c>
      <c r="F200" s="10">
        <v>-1254</v>
      </c>
      <c r="G200" s="10">
        <f>-3835</f>
        <v>-3835</v>
      </c>
      <c r="H200" s="10">
        <f>-3835-416</f>
        <v>-4251</v>
      </c>
      <c r="I200" s="10">
        <v>-4000</v>
      </c>
      <c r="J200" s="10">
        <v>-3700</v>
      </c>
      <c r="K200" s="10">
        <v>-3350</v>
      </c>
      <c r="L200" s="10">
        <v>-2740</v>
      </c>
    </row>
    <row r="201" spans="1:13" x14ac:dyDescent="0.25">
      <c r="A201" s="2" t="s">
        <v>125</v>
      </c>
      <c r="B201" s="6">
        <v>6125034101</v>
      </c>
      <c r="C201" s="5" t="s">
        <v>127</v>
      </c>
      <c r="D201" s="2" t="s">
        <v>49</v>
      </c>
    </row>
    <row r="202" spans="1:13" x14ac:dyDescent="0.25">
      <c r="A202" s="2" t="s">
        <v>131</v>
      </c>
      <c r="B202" s="6">
        <v>6150043766</v>
      </c>
      <c r="C202" s="5" t="s">
        <v>132</v>
      </c>
      <c r="D202" s="2" t="s">
        <v>49</v>
      </c>
    </row>
    <row r="203" spans="1:13" x14ac:dyDescent="0.25">
      <c r="A203" s="2" t="s">
        <v>153</v>
      </c>
      <c r="B203" s="6">
        <v>6125034052</v>
      </c>
      <c r="C203" s="5" t="s">
        <v>123</v>
      </c>
      <c r="D203" s="2" t="s">
        <v>41</v>
      </c>
    </row>
    <row r="204" spans="1:13" x14ac:dyDescent="0.25">
      <c r="A204" s="2" t="s">
        <v>163</v>
      </c>
      <c r="B204" s="6">
        <v>6125031781</v>
      </c>
      <c r="C204" s="5" t="s">
        <v>164</v>
      </c>
      <c r="D204" s="2" t="s">
        <v>22</v>
      </c>
    </row>
    <row r="205" spans="1:13" x14ac:dyDescent="0.25">
      <c r="A205" s="2" t="s">
        <v>156</v>
      </c>
      <c r="B205" s="6">
        <v>6125022265</v>
      </c>
      <c r="C205" s="5" t="s">
        <v>157</v>
      </c>
      <c r="D205" s="2" t="s">
        <v>120</v>
      </c>
    </row>
    <row r="206" spans="1:13" x14ac:dyDescent="0.25">
      <c r="A206" s="2" t="s">
        <v>158</v>
      </c>
      <c r="B206" s="6">
        <v>6155080088</v>
      </c>
      <c r="C206" s="5" t="s">
        <v>134</v>
      </c>
      <c r="D206" s="2" t="s">
        <v>56</v>
      </c>
    </row>
    <row r="207" spans="1:13" s="3" customFormat="1" ht="14.25" x14ac:dyDescent="0.2">
      <c r="A207" s="13" t="s">
        <v>13</v>
      </c>
      <c r="B207" s="13"/>
      <c r="C207" s="13"/>
      <c r="D207" s="13"/>
      <c r="E207" s="3">
        <f>SUM(E180:E206)+9514+5022</f>
        <v>-2407</v>
      </c>
      <c r="F207" s="3">
        <f t="shared" ref="F207:L207" si="28">SUM(F180:F206)</f>
        <v>-1500</v>
      </c>
      <c r="G207" s="3">
        <f t="shared" si="28"/>
        <v>-6636</v>
      </c>
      <c r="H207" s="3">
        <f t="shared" si="28"/>
        <v>-7052</v>
      </c>
      <c r="I207" s="3">
        <f t="shared" si="28"/>
        <v>-6500</v>
      </c>
      <c r="J207" s="3">
        <f t="shared" si="28"/>
        <v>-6000</v>
      </c>
      <c r="K207" s="3">
        <f t="shared" si="28"/>
        <v>-5450</v>
      </c>
      <c r="L207" s="3">
        <f t="shared" si="28"/>
        <v>-4640</v>
      </c>
      <c r="M207" s="9"/>
    </row>
    <row r="208" spans="1:13" ht="15.75" x14ac:dyDescent="0.25">
      <c r="A208" s="14" t="s">
        <v>167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</row>
    <row r="209" spans="1:13" x14ac:dyDescent="0.25">
      <c r="A209" s="15" t="s">
        <v>5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</row>
    <row r="210" spans="1:13" x14ac:dyDescent="0.25">
      <c r="A210" s="2" t="s">
        <v>168</v>
      </c>
      <c r="B210" s="6">
        <v>2320225945</v>
      </c>
      <c r="C210" s="5" t="s">
        <v>169</v>
      </c>
      <c r="D210" s="2" t="s">
        <v>4</v>
      </c>
      <c r="F210" s="2">
        <f>45+10</f>
        <v>55</v>
      </c>
      <c r="G210" s="2">
        <f>1011+85</f>
        <v>1096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</row>
    <row r="211" spans="1:13" x14ac:dyDescent="0.25">
      <c r="A211" s="2" t="s">
        <v>170</v>
      </c>
      <c r="B211" s="6">
        <v>6125026333</v>
      </c>
      <c r="C211" s="5" t="s">
        <v>171</v>
      </c>
      <c r="D211" s="2" t="s">
        <v>4</v>
      </c>
      <c r="G211" s="2">
        <v>571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</row>
    <row r="212" spans="1:13" x14ac:dyDescent="0.25">
      <c r="A212" s="2" t="s">
        <v>172</v>
      </c>
      <c r="B212" s="6">
        <v>6125033764</v>
      </c>
      <c r="C212" s="5" t="s">
        <v>171</v>
      </c>
      <c r="D212" s="2" t="s">
        <v>4</v>
      </c>
      <c r="E212" s="2">
        <v>6</v>
      </c>
      <c r="F212" s="2">
        <v>395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8" t="s">
        <v>193</v>
      </c>
    </row>
    <row r="213" spans="1:13" x14ac:dyDescent="0.25">
      <c r="A213" s="2" t="s">
        <v>173</v>
      </c>
      <c r="B213" s="6">
        <v>6125033549</v>
      </c>
      <c r="C213" s="5" t="s">
        <v>174</v>
      </c>
      <c r="D213" s="2" t="s">
        <v>4</v>
      </c>
      <c r="F213" s="2">
        <v>5019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</row>
    <row r="214" spans="1:13" x14ac:dyDescent="0.25">
      <c r="A214" s="2" t="s">
        <v>175</v>
      </c>
      <c r="B214" s="6">
        <v>6125032295</v>
      </c>
      <c r="C214" s="5" t="s">
        <v>174</v>
      </c>
      <c r="D214" s="2" t="s">
        <v>4</v>
      </c>
      <c r="E214" s="2">
        <f>163+418</f>
        <v>581</v>
      </c>
      <c r="F214" s="2">
        <f>4515+662</f>
        <v>5177</v>
      </c>
      <c r="G214" s="2">
        <f>5515+731</f>
        <v>6246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</row>
    <row r="215" spans="1:13" x14ac:dyDescent="0.25">
      <c r="A215" s="2" t="s">
        <v>176</v>
      </c>
      <c r="B215" s="6">
        <v>6125000222</v>
      </c>
      <c r="C215" s="5" t="s">
        <v>169</v>
      </c>
      <c r="D215" s="2" t="s">
        <v>4</v>
      </c>
      <c r="E215" s="2">
        <v>69</v>
      </c>
      <c r="G215" s="2">
        <v>285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</row>
    <row r="216" spans="1:13" x14ac:dyDescent="0.25">
      <c r="A216" s="2" t="s">
        <v>179</v>
      </c>
      <c r="B216" s="6">
        <v>7710958633</v>
      </c>
      <c r="C216" s="5" t="s">
        <v>180</v>
      </c>
      <c r="D216" s="2" t="s">
        <v>4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8" t="s">
        <v>16</v>
      </c>
    </row>
    <row r="217" spans="1:13" x14ac:dyDescent="0.25">
      <c r="A217" s="2" t="s">
        <v>185</v>
      </c>
      <c r="B217" s="6">
        <v>6125034060</v>
      </c>
      <c r="C217" s="5" t="s">
        <v>174</v>
      </c>
      <c r="D217" s="2" t="s">
        <v>4</v>
      </c>
      <c r="G217" s="2">
        <f>1462+365</f>
        <v>1827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</row>
    <row r="218" spans="1:13" x14ac:dyDescent="0.25">
      <c r="A218" s="2" t="s">
        <v>189</v>
      </c>
      <c r="B218" s="6">
        <v>6125034126</v>
      </c>
      <c r="C218" s="5" t="s">
        <v>178</v>
      </c>
      <c r="D218" s="2" t="s">
        <v>4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</row>
    <row r="219" spans="1:13" ht="30" x14ac:dyDescent="0.25">
      <c r="A219" s="2" t="s">
        <v>190</v>
      </c>
      <c r="B219" s="6">
        <v>6125033193</v>
      </c>
      <c r="C219" s="5" t="s">
        <v>178</v>
      </c>
      <c r="D219" s="2" t="s">
        <v>4</v>
      </c>
      <c r="E219" s="2">
        <f>4632+1158</f>
        <v>5790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8" t="s">
        <v>191</v>
      </c>
    </row>
    <row r="220" spans="1:13" x14ac:dyDescent="0.25">
      <c r="A220" s="2" t="s">
        <v>177</v>
      </c>
      <c r="B220" s="6">
        <v>6150056331</v>
      </c>
      <c r="C220" s="5" t="s">
        <v>178</v>
      </c>
      <c r="D220" s="2" t="s">
        <v>11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</row>
    <row r="221" spans="1:13" x14ac:dyDescent="0.25">
      <c r="A221" s="2" t="s">
        <v>183</v>
      </c>
      <c r="B221" s="6">
        <v>6125034006</v>
      </c>
      <c r="C221" s="5" t="s">
        <v>184</v>
      </c>
      <c r="D221" s="2" t="s">
        <v>11</v>
      </c>
      <c r="F221" s="10">
        <f>166+18-112</f>
        <v>72</v>
      </c>
      <c r="G221" s="10">
        <f>121+30</f>
        <v>151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3" x14ac:dyDescent="0.25">
      <c r="A222" s="2" t="s">
        <v>181</v>
      </c>
      <c r="B222" s="6">
        <v>6125030234</v>
      </c>
      <c r="C222" s="5" t="s">
        <v>169</v>
      </c>
      <c r="D222" s="2" t="s">
        <v>54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</row>
    <row r="223" spans="1:13" x14ac:dyDescent="0.25">
      <c r="A223" s="2" t="s">
        <v>187</v>
      </c>
      <c r="B223" s="6">
        <v>6150095122</v>
      </c>
      <c r="C223" s="5" t="s">
        <v>188</v>
      </c>
      <c r="D223" s="2" t="s">
        <v>54</v>
      </c>
      <c r="E223" s="2">
        <v>1755</v>
      </c>
      <c r="F223" s="2">
        <v>2858</v>
      </c>
      <c r="G223" s="2">
        <v>3184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</row>
    <row r="224" spans="1:13" x14ac:dyDescent="0.25">
      <c r="A224" s="2" t="s">
        <v>182</v>
      </c>
      <c r="B224" s="6">
        <v>6125020966</v>
      </c>
      <c r="C224" s="5" t="s">
        <v>174</v>
      </c>
      <c r="D224" s="2" t="s">
        <v>49</v>
      </c>
      <c r="F224" s="2">
        <v>364</v>
      </c>
      <c r="G224" s="2">
        <v>218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</row>
    <row r="225" spans="1:13" x14ac:dyDescent="0.25">
      <c r="A225" s="2" t="s">
        <v>186</v>
      </c>
      <c r="B225" s="6">
        <v>6125032947</v>
      </c>
      <c r="C225" s="5" t="s">
        <v>174</v>
      </c>
      <c r="D225" s="2" t="s">
        <v>22</v>
      </c>
      <c r="E225" s="2">
        <f>678+5</f>
        <v>683</v>
      </c>
      <c r="G225" s="2">
        <f>1612+40</f>
        <v>1652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</row>
    <row r="226" spans="1:13" x14ac:dyDescent="0.25">
      <c r="A226" s="2" t="s">
        <v>192</v>
      </c>
      <c r="B226" s="6">
        <v>6125033852</v>
      </c>
      <c r="C226" s="5" t="s">
        <v>174</v>
      </c>
      <c r="D226" s="2" t="s">
        <v>120</v>
      </c>
      <c r="F226" s="2">
        <v>2156</v>
      </c>
      <c r="G226" s="2">
        <v>3192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</row>
    <row r="227" spans="1:13" x14ac:dyDescent="0.25">
      <c r="A227" s="13" t="s">
        <v>13</v>
      </c>
      <c r="B227" s="13"/>
      <c r="C227" s="13"/>
      <c r="D227" s="13"/>
      <c r="E227" s="2">
        <f>SUM(E210:E226)-6</f>
        <v>8878</v>
      </c>
      <c r="F227" s="2">
        <f>SUM(F210:F226)-395</f>
        <v>15701</v>
      </c>
      <c r="G227" s="2">
        <f t="shared" ref="G227:L227" si="29">SUM(G210:G226)</f>
        <v>18422</v>
      </c>
      <c r="H227" s="2">
        <f t="shared" si="29"/>
        <v>0</v>
      </c>
      <c r="I227" s="2">
        <f t="shared" si="29"/>
        <v>0</v>
      </c>
      <c r="J227" s="2">
        <f t="shared" si="29"/>
        <v>0</v>
      </c>
      <c r="K227" s="2">
        <f t="shared" si="29"/>
        <v>0</v>
      </c>
      <c r="L227" s="2">
        <f t="shared" si="29"/>
        <v>0</v>
      </c>
    </row>
    <row r="228" spans="1:13" x14ac:dyDescent="0.25">
      <c r="A228" s="13" t="s">
        <v>12</v>
      </c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 x14ac:dyDescent="0.25">
      <c r="A229" s="2" t="s">
        <v>168</v>
      </c>
      <c r="B229" s="6">
        <v>2320225945</v>
      </c>
      <c r="C229" s="5" t="s">
        <v>169</v>
      </c>
      <c r="D229" s="2" t="s">
        <v>4</v>
      </c>
      <c r="E229" s="2">
        <f>-4915+161</f>
        <v>-4754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</row>
    <row r="230" spans="1:13" x14ac:dyDescent="0.25">
      <c r="A230" s="2" t="s">
        <v>170</v>
      </c>
      <c r="B230" s="6">
        <v>6125026333</v>
      </c>
      <c r="C230" s="5" t="s">
        <v>171</v>
      </c>
      <c r="D230" s="2" t="s">
        <v>4</v>
      </c>
      <c r="E230" s="2">
        <v>-891</v>
      </c>
      <c r="F230" s="2">
        <v>-10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</row>
    <row r="231" spans="1:13" x14ac:dyDescent="0.25">
      <c r="A231" s="2" t="s">
        <v>172</v>
      </c>
      <c r="B231" s="6">
        <v>6125033764</v>
      </c>
      <c r="C231" s="5" t="s">
        <v>171</v>
      </c>
      <c r="D231" s="2" t="s">
        <v>4</v>
      </c>
      <c r="G231" s="2">
        <v>-126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8" t="s">
        <v>16</v>
      </c>
    </row>
    <row r="232" spans="1:13" x14ac:dyDescent="0.25">
      <c r="A232" s="2" t="s">
        <v>173</v>
      </c>
      <c r="B232" s="6">
        <v>6125033549</v>
      </c>
      <c r="C232" s="5" t="s">
        <v>174</v>
      </c>
      <c r="D232" s="2" t="s">
        <v>4</v>
      </c>
      <c r="E232" s="2">
        <v>-64</v>
      </c>
      <c r="G232" s="2">
        <v>-10674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</row>
    <row r="233" spans="1:13" x14ac:dyDescent="0.25">
      <c r="A233" s="2" t="s">
        <v>175</v>
      </c>
      <c r="B233" s="6">
        <v>6125032295</v>
      </c>
      <c r="C233" s="5" t="s">
        <v>174</v>
      </c>
      <c r="D233" s="2" t="s">
        <v>4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</row>
    <row r="234" spans="1:13" x14ac:dyDescent="0.25">
      <c r="A234" s="2" t="s">
        <v>176</v>
      </c>
      <c r="B234" s="6">
        <v>6125000222</v>
      </c>
      <c r="C234" s="5" t="s">
        <v>169</v>
      </c>
      <c r="D234" s="2" t="s">
        <v>4</v>
      </c>
      <c r="F234" s="2">
        <v>-668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</row>
    <row r="235" spans="1:13" x14ac:dyDescent="0.25">
      <c r="A235" s="2" t="s">
        <v>179</v>
      </c>
      <c r="B235" s="6">
        <v>7710958633</v>
      </c>
      <c r="C235" s="5" t="s">
        <v>180</v>
      </c>
      <c r="D235" s="2" t="s">
        <v>4</v>
      </c>
      <c r="E235" s="2">
        <v>-209</v>
      </c>
      <c r="F235" s="2">
        <v>-1784</v>
      </c>
      <c r="G235" s="2">
        <v>-322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8" t="s">
        <v>16</v>
      </c>
    </row>
    <row r="236" spans="1:13" x14ac:dyDescent="0.25">
      <c r="A236" s="2" t="s">
        <v>185</v>
      </c>
      <c r="B236" s="6">
        <v>6125034060</v>
      </c>
      <c r="C236" s="5" t="s">
        <v>174</v>
      </c>
      <c r="D236" s="2" t="s">
        <v>4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</row>
    <row r="237" spans="1:13" x14ac:dyDescent="0.25">
      <c r="A237" s="2" t="s">
        <v>189</v>
      </c>
      <c r="B237" s="6">
        <v>6125034126</v>
      </c>
      <c r="C237" s="5" t="s">
        <v>178</v>
      </c>
      <c r="D237" s="2" t="s">
        <v>4</v>
      </c>
      <c r="G237" s="2">
        <f>-6+2</f>
        <v>-4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</row>
    <row r="238" spans="1:13" x14ac:dyDescent="0.25">
      <c r="A238" s="2" t="s">
        <v>190</v>
      </c>
      <c r="B238" s="6">
        <v>6125033193</v>
      </c>
      <c r="C238" s="5" t="s">
        <v>178</v>
      </c>
      <c r="D238" s="2" t="s">
        <v>4</v>
      </c>
      <c r="F238" s="2">
        <f>-10221+25</f>
        <v>-10196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</row>
    <row r="239" spans="1:13" x14ac:dyDescent="0.25">
      <c r="A239" s="2" t="s">
        <v>177</v>
      </c>
      <c r="B239" s="6">
        <v>6150056331</v>
      </c>
      <c r="C239" s="5" t="s">
        <v>178</v>
      </c>
      <c r="D239" s="2" t="s">
        <v>11</v>
      </c>
      <c r="E239" s="10">
        <v>-341</v>
      </c>
      <c r="G239" s="2">
        <v>-26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</row>
    <row r="240" spans="1:13" x14ac:dyDescent="0.25">
      <c r="A240" s="2" t="s">
        <v>183</v>
      </c>
      <c r="B240" s="6">
        <v>6125034006</v>
      </c>
      <c r="C240" s="5" t="s">
        <v>184</v>
      </c>
      <c r="D240" s="2" t="s">
        <v>11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</row>
    <row r="241" spans="1:13" x14ac:dyDescent="0.25">
      <c r="A241" s="2" t="s">
        <v>181</v>
      </c>
      <c r="B241" s="6">
        <v>6125030234</v>
      </c>
      <c r="C241" s="5" t="s">
        <v>169</v>
      </c>
      <c r="D241" s="2" t="s">
        <v>54</v>
      </c>
      <c r="E241" s="2">
        <v>-1312</v>
      </c>
      <c r="F241" s="2">
        <v>-197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</row>
    <row r="242" spans="1:13" x14ac:dyDescent="0.25">
      <c r="A242" s="2" t="s">
        <v>187</v>
      </c>
      <c r="B242" s="6">
        <v>6150095122</v>
      </c>
      <c r="C242" s="5" t="s">
        <v>188</v>
      </c>
      <c r="D242" s="2" t="s">
        <v>54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</row>
    <row r="243" spans="1:13" x14ac:dyDescent="0.25">
      <c r="A243" s="2" t="s">
        <v>182</v>
      </c>
      <c r="B243" s="6">
        <v>6125020966</v>
      </c>
      <c r="C243" s="5" t="s">
        <v>174</v>
      </c>
      <c r="D243" s="2" t="s">
        <v>49</v>
      </c>
      <c r="E243" s="2">
        <v>-44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</row>
    <row r="244" spans="1:13" x14ac:dyDescent="0.25">
      <c r="A244" s="2" t="s">
        <v>186</v>
      </c>
      <c r="B244" s="6">
        <v>6125032947</v>
      </c>
      <c r="C244" s="5" t="s">
        <v>174</v>
      </c>
      <c r="D244" s="2" t="s">
        <v>22</v>
      </c>
      <c r="F244" s="2">
        <f>-185+38</f>
        <v>-147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</row>
    <row r="245" spans="1:13" x14ac:dyDescent="0.25">
      <c r="A245" s="2" t="s">
        <v>192</v>
      </c>
      <c r="B245" s="6">
        <v>6125033852</v>
      </c>
      <c r="C245" s="5" t="s">
        <v>174</v>
      </c>
      <c r="D245" s="2" t="s">
        <v>120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</row>
    <row r="246" spans="1:13" s="3" customFormat="1" ht="14.25" x14ac:dyDescent="0.2">
      <c r="A246" s="13" t="s">
        <v>13</v>
      </c>
      <c r="B246" s="13"/>
      <c r="C246" s="13"/>
      <c r="D246" s="13"/>
      <c r="E246" s="3">
        <f>SUM(E229:E245)+209</f>
        <v>-7406</v>
      </c>
      <c r="F246" s="3">
        <f>SUM(F229:F245)+1784</f>
        <v>-11218</v>
      </c>
      <c r="G246" s="3">
        <f>SUM(G229:G245)+322+126</f>
        <v>-10704</v>
      </c>
      <c r="H246" s="3">
        <f t="shared" ref="H246:L246" si="30">SUM(H229:H245)</f>
        <v>0</v>
      </c>
      <c r="I246" s="3">
        <f t="shared" si="30"/>
        <v>0</v>
      </c>
      <c r="J246" s="3">
        <f t="shared" si="30"/>
        <v>0</v>
      </c>
      <c r="K246" s="3">
        <f t="shared" si="30"/>
        <v>0</v>
      </c>
      <c r="L246" s="3">
        <f t="shared" si="30"/>
        <v>0</v>
      </c>
      <c r="M246" s="9"/>
    </row>
    <row r="247" spans="1:13" ht="15.75" x14ac:dyDescent="0.25">
      <c r="A247" s="14" t="s">
        <v>194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</row>
    <row r="248" spans="1:13" x14ac:dyDescent="0.25">
      <c r="A248" s="15" t="s">
        <v>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</row>
    <row r="249" spans="1:13" x14ac:dyDescent="0.25">
      <c r="A249" s="2" t="s">
        <v>210</v>
      </c>
      <c r="B249" s="6">
        <v>6155067584</v>
      </c>
      <c r="C249" s="5" t="s">
        <v>213</v>
      </c>
      <c r="D249" s="2" t="s">
        <v>4</v>
      </c>
      <c r="I249" s="2">
        <f>H249*1.06</f>
        <v>0</v>
      </c>
      <c r="J249" s="2">
        <f>I249*1.079</f>
        <v>0</v>
      </c>
      <c r="K249" s="2">
        <f>J249*1.035</f>
        <v>0</v>
      </c>
      <c r="L249" s="2">
        <f>K249*1.094</f>
        <v>0</v>
      </c>
    </row>
    <row r="250" spans="1:13" x14ac:dyDescent="0.25">
      <c r="A250" s="2" t="s">
        <v>215</v>
      </c>
      <c r="B250" s="6">
        <v>6125028789</v>
      </c>
      <c r="C250" s="5" t="s">
        <v>214</v>
      </c>
      <c r="D250" s="2" t="s">
        <v>4</v>
      </c>
      <c r="E250" s="2">
        <v>248</v>
      </c>
      <c r="F250" s="2">
        <v>1508</v>
      </c>
      <c r="G250" s="2">
        <v>1320</v>
      </c>
      <c r="H250" s="2">
        <v>1320</v>
      </c>
      <c r="I250" s="2">
        <v>1399.2</v>
      </c>
      <c r="J250" s="2">
        <v>1509.7</v>
      </c>
      <c r="K250" s="2">
        <v>1562.6</v>
      </c>
      <c r="L250" s="2">
        <v>1709.5</v>
      </c>
    </row>
    <row r="251" spans="1:13" x14ac:dyDescent="0.25">
      <c r="A251" s="2" t="s">
        <v>223</v>
      </c>
      <c r="B251" s="6">
        <v>6125033644</v>
      </c>
      <c r="C251" s="5" t="s">
        <v>224</v>
      </c>
      <c r="D251" s="2" t="s">
        <v>4</v>
      </c>
      <c r="I251" s="2">
        <v>0</v>
      </c>
      <c r="J251" s="2">
        <v>0</v>
      </c>
      <c r="K251" s="2">
        <v>0</v>
      </c>
      <c r="L251" s="2">
        <v>0</v>
      </c>
    </row>
    <row r="252" spans="1:13" x14ac:dyDescent="0.25">
      <c r="A252" s="2" t="s">
        <v>227</v>
      </c>
      <c r="B252" s="6">
        <v>6125028203</v>
      </c>
      <c r="C252" s="5" t="s">
        <v>228</v>
      </c>
      <c r="D252" s="2" t="s">
        <v>4</v>
      </c>
      <c r="E252" s="2">
        <f>505+56</f>
        <v>561</v>
      </c>
      <c r="F252" s="2">
        <f>58+14</f>
        <v>72</v>
      </c>
      <c r="G252" s="2">
        <f>289+42</f>
        <v>331</v>
      </c>
      <c r="H252" s="2">
        <v>331</v>
      </c>
      <c r="I252" s="2">
        <v>350.9</v>
      </c>
      <c r="J252" s="2">
        <v>378.6</v>
      </c>
      <c r="K252" s="2">
        <v>391.8</v>
      </c>
      <c r="L252" s="2">
        <v>428.6</v>
      </c>
    </row>
    <row r="253" spans="1:13" x14ac:dyDescent="0.25">
      <c r="A253" s="2" t="s">
        <v>230</v>
      </c>
      <c r="B253" s="6">
        <v>6155021773</v>
      </c>
      <c r="C253" s="5" t="s">
        <v>231</v>
      </c>
      <c r="D253" s="2" t="s">
        <v>4</v>
      </c>
      <c r="E253" s="2">
        <f>1005+360</f>
        <v>1365</v>
      </c>
      <c r="F253" s="2">
        <f>1704+400</f>
        <v>2104</v>
      </c>
      <c r="G253" s="2">
        <f>3502+910</f>
        <v>4412</v>
      </c>
      <c r="H253" s="2">
        <v>4412</v>
      </c>
      <c r="I253" s="2">
        <v>4676.7</v>
      </c>
      <c r="J253" s="2">
        <v>5046.2</v>
      </c>
      <c r="K253" s="2">
        <v>5222.8</v>
      </c>
      <c r="L253" s="2">
        <v>5713.7</v>
      </c>
    </row>
    <row r="254" spans="1:13" x14ac:dyDescent="0.25">
      <c r="A254" s="2" t="s">
        <v>232</v>
      </c>
      <c r="B254" s="6">
        <v>6155041716</v>
      </c>
      <c r="C254" s="5" t="s">
        <v>233</v>
      </c>
      <c r="D254" s="2" t="s">
        <v>4</v>
      </c>
      <c r="I254" s="2">
        <v>0</v>
      </c>
      <c r="J254" s="2">
        <v>0</v>
      </c>
      <c r="K254" s="2">
        <v>0</v>
      </c>
      <c r="L254" s="2">
        <v>0</v>
      </c>
    </row>
    <row r="255" spans="1:13" x14ac:dyDescent="0.25">
      <c r="A255" s="2" t="s">
        <v>236</v>
      </c>
      <c r="B255" s="6">
        <v>6125029310</v>
      </c>
      <c r="C255" s="5" t="s">
        <v>228</v>
      </c>
      <c r="D255" s="2" t="s">
        <v>4</v>
      </c>
      <c r="E255" s="2">
        <f>44+6</f>
        <v>50</v>
      </c>
      <c r="F255" s="2">
        <f>31+4</f>
        <v>35</v>
      </c>
      <c r="G255" s="2">
        <v>1</v>
      </c>
      <c r="H255" s="2">
        <v>1</v>
      </c>
      <c r="I255" s="2">
        <v>1.1000000000000001</v>
      </c>
      <c r="J255" s="2">
        <v>1.1000000000000001</v>
      </c>
      <c r="K255" s="2">
        <v>1.2</v>
      </c>
      <c r="L255" s="2">
        <v>1.3</v>
      </c>
    </row>
    <row r="256" spans="1:13" x14ac:dyDescent="0.25">
      <c r="A256" s="2" t="s">
        <v>237</v>
      </c>
      <c r="B256" s="6">
        <v>6101929537</v>
      </c>
      <c r="C256" s="5" t="s">
        <v>238</v>
      </c>
      <c r="D256" s="2" t="s">
        <v>4</v>
      </c>
      <c r="E256" s="2">
        <v>15607</v>
      </c>
      <c r="I256" s="2">
        <v>0</v>
      </c>
      <c r="J256" s="2">
        <v>0</v>
      </c>
      <c r="K256" s="2">
        <v>0</v>
      </c>
      <c r="L256" s="2">
        <v>0</v>
      </c>
    </row>
    <row r="257" spans="1:13" x14ac:dyDescent="0.25">
      <c r="A257" s="2" t="s">
        <v>245</v>
      </c>
      <c r="B257" s="6">
        <v>6125029119</v>
      </c>
      <c r="C257" s="5" t="s">
        <v>219</v>
      </c>
      <c r="D257" s="2" t="s">
        <v>4</v>
      </c>
      <c r="F257" s="2">
        <v>1028</v>
      </c>
      <c r="G257" s="2">
        <v>1221</v>
      </c>
      <c r="H257" s="2">
        <v>1221</v>
      </c>
      <c r="I257" s="2">
        <v>1294.3</v>
      </c>
      <c r="J257" s="2">
        <v>1396.5</v>
      </c>
      <c r="K257" s="2">
        <v>1445.4</v>
      </c>
      <c r="L257" s="2">
        <v>1581.3</v>
      </c>
    </row>
    <row r="258" spans="1:13" x14ac:dyDescent="0.25">
      <c r="A258" s="2" t="s">
        <v>246</v>
      </c>
      <c r="B258" s="6">
        <v>6125032312</v>
      </c>
      <c r="C258" s="5" t="s">
        <v>247</v>
      </c>
      <c r="D258" s="2" t="s">
        <v>4</v>
      </c>
      <c r="E258" s="2">
        <f>308+34</f>
        <v>342</v>
      </c>
      <c r="F258" s="2">
        <f>163+41</f>
        <v>204</v>
      </c>
      <c r="G258" s="2">
        <f>64+16</f>
        <v>80</v>
      </c>
      <c r="H258" s="2">
        <v>80</v>
      </c>
      <c r="I258" s="2">
        <v>84.800000000000011</v>
      </c>
      <c r="J258" s="2">
        <v>91.5</v>
      </c>
      <c r="K258" s="2">
        <v>94.7</v>
      </c>
      <c r="L258" s="2">
        <v>103.6</v>
      </c>
    </row>
    <row r="259" spans="1:13" x14ac:dyDescent="0.25">
      <c r="A259" s="2" t="s">
        <v>249</v>
      </c>
      <c r="B259" s="6">
        <v>6125026830</v>
      </c>
      <c r="C259" s="5" t="s">
        <v>250</v>
      </c>
      <c r="D259" s="2" t="s">
        <v>4</v>
      </c>
      <c r="E259" s="2">
        <f>49+25</f>
        <v>74</v>
      </c>
      <c r="F259" s="2">
        <f>55+49</f>
        <v>104</v>
      </c>
      <c r="G259" s="2">
        <f>40+42</f>
        <v>82</v>
      </c>
      <c r="H259" s="2">
        <v>82</v>
      </c>
      <c r="I259" s="2">
        <v>86.9</v>
      </c>
      <c r="J259" s="2">
        <v>93.8</v>
      </c>
      <c r="K259" s="2">
        <v>97.1</v>
      </c>
      <c r="L259" s="2">
        <v>106.2</v>
      </c>
    </row>
    <row r="260" spans="1:13" x14ac:dyDescent="0.25">
      <c r="A260" s="2" t="s">
        <v>252</v>
      </c>
      <c r="B260" s="6">
        <v>6150057649</v>
      </c>
      <c r="C260" s="5" t="s">
        <v>253</v>
      </c>
      <c r="D260" s="2" t="s">
        <v>4</v>
      </c>
      <c r="E260" s="10">
        <v>155524</v>
      </c>
      <c r="F260" s="10">
        <v>140922</v>
      </c>
      <c r="G260" s="10">
        <v>120582</v>
      </c>
      <c r="H260" s="10"/>
      <c r="I260" s="2">
        <v>0</v>
      </c>
      <c r="J260" s="2">
        <v>0</v>
      </c>
      <c r="K260" s="2">
        <v>0</v>
      </c>
      <c r="L260" s="2">
        <v>0</v>
      </c>
      <c r="M260" s="8" t="s">
        <v>303</v>
      </c>
    </row>
    <row r="261" spans="1:13" x14ac:dyDescent="0.25">
      <c r="A261" s="2" t="s">
        <v>254</v>
      </c>
      <c r="B261" s="6">
        <v>6125031566</v>
      </c>
      <c r="C261" s="5" t="s">
        <v>255</v>
      </c>
      <c r="D261" s="2" t="s">
        <v>4</v>
      </c>
      <c r="E261" s="2">
        <f>540+203</f>
        <v>743</v>
      </c>
      <c r="G261" s="2">
        <f>11744+718</f>
        <v>12462</v>
      </c>
      <c r="H261" s="2">
        <v>12462</v>
      </c>
      <c r="I261" s="2">
        <v>13209.7</v>
      </c>
      <c r="J261" s="2">
        <v>14253.3</v>
      </c>
      <c r="K261" s="2">
        <v>14752.2</v>
      </c>
      <c r="L261" s="2">
        <v>16138.9</v>
      </c>
    </row>
    <row r="262" spans="1:13" x14ac:dyDescent="0.25">
      <c r="A262" s="2" t="s">
        <v>260</v>
      </c>
      <c r="B262" s="6">
        <v>6155009984</v>
      </c>
      <c r="C262" s="5" t="s">
        <v>261</v>
      </c>
      <c r="D262" s="2" t="s">
        <v>4</v>
      </c>
      <c r="I262" s="2">
        <v>0</v>
      </c>
      <c r="J262" s="2">
        <v>0</v>
      </c>
      <c r="K262" s="2">
        <v>0</v>
      </c>
      <c r="L262" s="2">
        <v>0</v>
      </c>
    </row>
    <row r="263" spans="1:13" x14ac:dyDescent="0.25">
      <c r="A263" s="2" t="s">
        <v>262</v>
      </c>
      <c r="B263" s="6">
        <v>6125031887</v>
      </c>
      <c r="C263" s="5" t="s">
        <v>263</v>
      </c>
      <c r="D263" s="2" t="s">
        <v>4</v>
      </c>
      <c r="E263" s="2">
        <v>401</v>
      </c>
      <c r="F263" s="2">
        <v>1292</v>
      </c>
      <c r="G263" s="2">
        <v>979</v>
      </c>
      <c r="H263" s="2">
        <v>979</v>
      </c>
      <c r="I263" s="2">
        <v>1037.7</v>
      </c>
      <c r="J263" s="2">
        <v>1119.7</v>
      </c>
      <c r="K263" s="2">
        <v>1158.9000000000001</v>
      </c>
      <c r="L263" s="2">
        <v>1267.8</v>
      </c>
    </row>
    <row r="264" spans="1:13" x14ac:dyDescent="0.25">
      <c r="A264" s="2" t="s">
        <v>264</v>
      </c>
      <c r="B264" s="6">
        <v>6125032471</v>
      </c>
      <c r="C264" s="5" t="s">
        <v>265</v>
      </c>
      <c r="D264" s="2" t="s">
        <v>4</v>
      </c>
      <c r="I264" s="2">
        <v>0</v>
      </c>
      <c r="J264" s="2">
        <v>0</v>
      </c>
      <c r="K264" s="2">
        <v>0</v>
      </c>
      <c r="L264" s="2">
        <v>0</v>
      </c>
    </row>
    <row r="265" spans="1:13" x14ac:dyDescent="0.25">
      <c r="A265" s="2" t="s">
        <v>268</v>
      </c>
      <c r="B265" s="6">
        <v>6125029038</v>
      </c>
      <c r="C265" s="5" t="s">
        <v>259</v>
      </c>
      <c r="D265" s="2" t="s">
        <v>4</v>
      </c>
      <c r="E265" s="2">
        <v>20157</v>
      </c>
      <c r="F265" s="2">
        <v>81696</v>
      </c>
      <c r="G265" s="2">
        <v>150568</v>
      </c>
      <c r="H265" s="10"/>
      <c r="I265" s="2">
        <v>0</v>
      </c>
      <c r="J265" s="2">
        <v>0</v>
      </c>
      <c r="K265" s="2">
        <v>0</v>
      </c>
      <c r="L265" s="2">
        <v>0</v>
      </c>
    </row>
    <row r="266" spans="1:13" x14ac:dyDescent="0.25">
      <c r="A266" s="2" t="s">
        <v>269</v>
      </c>
      <c r="B266" s="6">
        <v>6125025259</v>
      </c>
      <c r="C266" s="5" t="s">
        <v>270</v>
      </c>
      <c r="D266" s="2" t="s">
        <v>4</v>
      </c>
      <c r="E266" s="2">
        <v>16497</v>
      </c>
      <c r="F266" s="2">
        <v>12690</v>
      </c>
      <c r="G266" s="2">
        <v>9899</v>
      </c>
      <c r="H266" s="2">
        <v>9899</v>
      </c>
      <c r="I266" s="2">
        <v>10492.9</v>
      </c>
      <c r="J266" s="2">
        <v>11321.9</v>
      </c>
      <c r="K266" s="2">
        <v>11718.1</v>
      </c>
      <c r="L266" s="2">
        <v>12819.6</v>
      </c>
    </row>
    <row r="267" spans="1:13" x14ac:dyDescent="0.25">
      <c r="A267" s="2" t="s">
        <v>271</v>
      </c>
      <c r="B267" s="6">
        <v>6155077769</v>
      </c>
      <c r="C267" s="5" t="s">
        <v>272</v>
      </c>
      <c r="D267" s="2" t="s">
        <v>4</v>
      </c>
      <c r="E267" s="2">
        <v>3832</v>
      </c>
      <c r="F267" s="2">
        <v>456</v>
      </c>
      <c r="G267" s="2">
        <f>1201+300</f>
        <v>1501</v>
      </c>
      <c r="H267" s="2">
        <v>1501</v>
      </c>
      <c r="I267" s="2">
        <v>1591.1</v>
      </c>
      <c r="J267" s="2">
        <v>1716.8</v>
      </c>
      <c r="K267" s="2">
        <v>1776.8</v>
      </c>
      <c r="L267" s="2">
        <v>1943.8</v>
      </c>
    </row>
    <row r="268" spans="1:13" x14ac:dyDescent="0.25">
      <c r="A268" s="2" t="s">
        <v>282</v>
      </c>
      <c r="B268" s="6">
        <v>6125030925</v>
      </c>
      <c r="C268" s="5" t="s">
        <v>283</v>
      </c>
      <c r="D268" s="2" t="s">
        <v>4</v>
      </c>
      <c r="E268" s="2">
        <v>745</v>
      </c>
      <c r="F268" s="2">
        <v>869</v>
      </c>
      <c r="G268" s="2">
        <v>1055</v>
      </c>
      <c r="H268" s="2">
        <v>1055</v>
      </c>
      <c r="I268" s="2">
        <v>1118.3</v>
      </c>
      <c r="J268" s="2">
        <v>1206.5999999999999</v>
      </c>
      <c r="K268" s="2">
        <v>1248.9000000000001</v>
      </c>
      <c r="L268" s="2">
        <v>1366.3</v>
      </c>
    </row>
    <row r="269" spans="1:13" x14ac:dyDescent="0.25">
      <c r="A269" s="2" t="s">
        <v>284</v>
      </c>
      <c r="B269" s="6">
        <v>6125025548</v>
      </c>
      <c r="C269" s="5" t="s">
        <v>285</v>
      </c>
      <c r="D269" s="2" t="s">
        <v>4</v>
      </c>
      <c r="E269" s="2">
        <f>6330+1648</f>
        <v>7978</v>
      </c>
      <c r="F269" s="2">
        <f>7132+1749</f>
        <v>8881</v>
      </c>
      <c r="I269" s="2">
        <v>0</v>
      </c>
      <c r="J269" s="2">
        <v>0</v>
      </c>
      <c r="K269" s="2">
        <v>0</v>
      </c>
      <c r="L269" s="2">
        <v>0</v>
      </c>
    </row>
    <row r="270" spans="1:13" x14ac:dyDescent="0.25">
      <c r="A270" s="2" t="s">
        <v>295</v>
      </c>
      <c r="B270" s="6">
        <v>6125019791</v>
      </c>
      <c r="C270" s="5" t="s">
        <v>221</v>
      </c>
      <c r="D270" s="2" t="s">
        <v>4</v>
      </c>
      <c r="G270" s="2">
        <v>199</v>
      </c>
      <c r="H270" s="2">
        <v>199</v>
      </c>
      <c r="I270" s="2">
        <v>210.9</v>
      </c>
      <c r="J270" s="2">
        <v>227.6</v>
      </c>
      <c r="K270" s="2">
        <v>235.6</v>
      </c>
      <c r="L270" s="2">
        <v>257.7</v>
      </c>
    </row>
    <row r="271" spans="1:13" x14ac:dyDescent="0.25">
      <c r="A271" s="2" t="s">
        <v>211</v>
      </c>
      <c r="B271" s="6">
        <v>6155077462</v>
      </c>
      <c r="C271" s="5" t="s">
        <v>212</v>
      </c>
      <c r="D271" s="2" t="s">
        <v>56</v>
      </c>
      <c r="E271" s="2">
        <f>334+42</f>
        <v>376</v>
      </c>
      <c r="F271" s="2">
        <f>183+57</f>
        <v>240</v>
      </c>
      <c r="G271" s="2">
        <f>80+38</f>
        <v>118</v>
      </c>
      <c r="H271" s="2">
        <v>118</v>
      </c>
      <c r="I271" s="2">
        <v>125.1</v>
      </c>
      <c r="J271" s="2">
        <v>135</v>
      </c>
      <c r="K271" s="2">
        <v>139.69999999999999</v>
      </c>
      <c r="L271" s="2">
        <v>152.80000000000001</v>
      </c>
    </row>
    <row r="272" spans="1:13" x14ac:dyDescent="0.25">
      <c r="A272" s="2" t="s">
        <v>243</v>
      </c>
      <c r="B272" s="6">
        <v>6125030146</v>
      </c>
      <c r="C272" s="5" t="s">
        <v>244</v>
      </c>
      <c r="D272" s="2" t="s">
        <v>56</v>
      </c>
      <c r="E272" s="2">
        <v>624</v>
      </c>
      <c r="F272" s="2">
        <v>681</v>
      </c>
      <c r="G272" s="2">
        <v>436</v>
      </c>
      <c r="H272" s="2">
        <v>436</v>
      </c>
      <c r="I272" s="2">
        <v>462.2</v>
      </c>
      <c r="J272" s="2">
        <v>498.7</v>
      </c>
      <c r="K272" s="2">
        <v>516.1</v>
      </c>
      <c r="L272" s="2">
        <v>564.6</v>
      </c>
    </row>
    <row r="273" spans="1:13" x14ac:dyDescent="0.25">
      <c r="A273" s="2" t="s">
        <v>241</v>
      </c>
      <c r="B273" s="6">
        <v>6125033820</v>
      </c>
      <c r="C273" s="5" t="s">
        <v>242</v>
      </c>
      <c r="D273" s="2" t="s">
        <v>78</v>
      </c>
      <c r="I273" s="2">
        <v>0</v>
      </c>
      <c r="J273" s="2">
        <v>0</v>
      </c>
      <c r="K273" s="2">
        <v>0</v>
      </c>
      <c r="L273" s="2">
        <v>0</v>
      </c>
    </row>
    <row r="274" spans="1:13" x14ac:dyDescent="0.25">
      <c r="A274" s="2" t="s">
        <v>220</v>
      </c>
      <c r="B274" s="6">
        <v>6155073549</v>
      </c>
      <c r="C274" s="5" t="s">
        <v>221</v>
      </c>
      <c r="D274" s="2" t="s">
        <v>11</v>
      </c>
      <c r="E274" s="2">
        <v>2754</v>
      </c>
      <c r="G274" s="2">
        <v>30524</v>
      </c>
      <c r="H274" s="2">
        <v>30524</v>
      </c>
      <c r="I274" s="2">
        <v>32355.4</v>
      </c>
      <c r="J274" s="2">
        <v>34911.5</v>
      </c>
      <c r="K274" s="2">
        <v>36133.4</v>
      </c>
      <c r="L274" s="2">
        <v>39529.9</v>
      </c>
    </row>
    <row r="275" spans="1:13" x14ac:dyDescent="0.25">
      <c r="A275" s="2" t="s">
        <v>239</v>
      </c>
      <c r="B275" s="6">
        <v>6125032560</v>
      </c>
      <c r="C275" s="5" t="s">
        <v>240</v>
      </c>
      <c r="D275" s="2" t="s">
        <v>11</v>
      </c>
      <c r="E275" s="2">
        <v>21</v>
      </c>
      <c r="F275" s="2">
        <v>394</v>
      </c>
      <c r="G275" s="2">
        <v>122</v>
      </c>
      <c r="H275" s="2">
        <v>122</v>
      </c>
      <c r="I275" s="2">
        <v>129.30000000000001</v>
      </c>
      <c r="J275" s="2">
        <v>139.5</v>
      </c>
      <c r="K275" s="2">
        <v>144.4</v>
      </c>
      <c r="L275" s="2">
        <v>158</v>
      </c>
    </row>
    <row r="276" spans="1:13" x14ac:dyDescent="0.25">
      <c r="A276" s="2" t="s">
        <v>258</v>
      </c>
      <c r="B276" s="6">
        <v>6164310330</v>
      </c>
      <c r="C276" s="5" t="s">
        <v>259</v>
      </c>
      <c r="D276" s="2" t="s">
        <v>11</v>
      </c>
      <c r="E276" s="10">
        <f>566636-202085+155524</f>
        <v>520075</v>
      </c>
      <c r="F276" s="10">
        <f>390979-202085-65719</f>
        <v>123175</v>
      </c>
      <c r="G276" s="10">
        <v>69098</v>
      </c>
      <c r="H276" s="10">
        <f>69098-758.9</f>
        <v>68339.100000000006</v>
      </c>
      <c r="I276" s="10">
        <v>72439.3</v>
      </c>
      <c r="J276" s="10">
        <f>78162.2+112.5</f>
        <v>78274.7</v>
      </c>
      <c r="K276" s="10">
        <f>80897.8-7.7</f>
        <v>80890.100000000006</v>
      </c>
      <c r="L276" s="10">
        <f>88493.8+28.6</f>
        <v>88522.400000000009</v>
      </c>
    </row>
    <row r="277" spans="1:13" x14ac:dyDescent="0.25">
      <c r="A277" s="2" t="s">
        <v>274</v>
      </c>
      <c r="B277" s="6">
        <v>6125033073</v>
      </c>
      <c r="C277" s="5" t="s">
        <v>275</v>
      </c>
      <c r="D277" s="2" t="s">
        <v>11</v>
      </c>
      <c r="I277" s="2">
        <v>0</v>
      </c>
      <c r="J277" s="2">
        <v>0</v>
      </c>
      <c r="K277" s="2">
        <v>0</v>
      </c>
      <c r="L277" s="2">
        <v>0</v>
      </c>
    </row>
    <row r="278" spans="1:13" x14ac:dyDescent="0.25">
      <c r="A278" s="2" t="s">
        <v>289</v>
      </c>
      <c r="B278" s="6">
        <v>6155077864</v>
      </c>
      <c r="C278" s="5" t="s">
        <v>290</v>
      </c>
      <c r="D278" s="2" t="s">
        <v>11</v>
      </c>
      <c r="E278" s="2">
        <v>981</v>
      </c>
      <c r="I278" s="2">
        <v>0</v>
      </c>
      <c r="J278" s="2">
        <v>0</v>
      </c>
      <c r="K278" s="2">
        <v>0</v>
      </c>
      <c r="L278" s="2">
        <v>0</v>
      </c>
    </row>
    <row r="279" spans="1:13" x14ac:dyDescent="0.25">
      <c r="A279" s="2" t="s">
        <v>278</v>
      </c>
      <c r="B279" s="6">
        <v>6165198787</v>
      </c>
      <c r="C279" s="5" t="s">
        <v>279</v>
      </c>
      <c r="D279" s="2" t="s">
        <v>11</v>
      </c>
      <c r="E279" s="2">
        <f>670+148</f>
        <v>818</v>
      </c>
      <c r="F279" s="2">
        <f>332+77</f>
        <v>409</v>
      </c>
      <c r="I279" s="2">
        <v>0</v>
      </c>
      <c r="J279" s="2">
        <v>0</v>
      </c>
      <c r="K279" s="2">
        <v>0</v>
      </c>
      <c r="L279" s="2">
        <v>0</v>
      </c>
    </row>
    <row r="280" spans="1:13" x14ac:dyDescent="0.25">
      <c r="A280" s="2" t="s">
        <v>297</v>
      </c>
      <c r="B280" s="6">
        <v>6125031767</v>
      </c>
      <c r="C280" s="5" t="s">
        <v>296</v>
      </c>
      <c r="D280" s="2" t="s">
        <v>11</v>
      </c>
      <c r="E280" s="2">
        <v>64</v>
      </c>
      <c r="F280" s="2">
        <v>49</v>
      </c>
      <c r="G280" s="2">
        <v>121</v>
      </c>
      <c r="H280" s="2">
        <v>121</v>
      </c>
      <c r="I280" s="2">
        <v>128.30000000000001</v>
      </c>
      <c r="J280" s="2">
        <v>138.4</v>
      </c>
      <c r="K280" s="2">
        <v>143.19999999999999</v>
      </c>
      <c r="L280" s="2">
        <v>156.69999999999999</v>
      </c>
    </row>
    <row r="281" spans="1:13" x14ac:dyDescent="0.25">
      <c r="A281" s="2" t="s">
        <v>225</v>
      </c>
      <c r="B281" s="6">
        <v>6155089570</v>
      </c>
      <c r="C281" s="5" t="s">
        <v>226</v>
      </c>
      <c r="D281" s="2" t="s">
        <v>89</v>
      </c>
      <c r="E281" s="2">
        <v>3440</v>
      </c>
      <c r="F281" s="2">
        <v>2097</v>
      </c>
      <c r="G281" s="2">
        <v>4055</v>
      </c>
      <c r="H281" s="2">
        <v>4055</v>
      </c>
      <c r="I281" s="2">
        <v>4298.3</v>
      </c>
      <c r="J281" s="2">
        <v>4637.8999999999996</v>
      </c>
      <c r="K281" s="2">
        <v>4800.2</v>
      </c>
      <c r="L281" s="2">
        <v>5251.4</v>
      </c>
    </row>
    <row r="282" spans="1:13" x14ac:dyDescent="0.25">
      <c r="A282" s="2" t="s">
        <v>234</v>
      </c>
      <c r="B282" s="6">
        <v>6125029060</v>
      </c>
      <c r="C282" s="5" t="s">
        <v>235</v>
      </c>
      <c r="D282" s="2" t="s">
        <v>89</v>
      </c>
      <c r="F282" s="2">
        <v>4048</v>
      </c>
      <c r="G282" s="2">
        <v>4590</v>
      </c>
      <c r="H282" s="2">
        <v>4590</v>
      </c>
      <c r="I282" s="2">
        <v>4865.4000000000005</v>
      </c>
      <c r="J282" s="2">
        <v>5249.8</v>
      </c>
      <c r="K282" s="2">
        <v>5433.5</v>
      </c>
      <c r="L282" s="2">
        <v>5944.2</v>
      </c>
    </row>
    <row r="283" spans="1:13" x14ac:dyDescent="0.25">
      <c r="A283" s="2" t="s">
        <v>251</v>
      </c>
      <c r="B283" s="6">
        <v>6155054659</v>
      </c>
      <c r="C283" s="5" t="s">
        <v>235</v>
      </c>
      <c r="D283" s="2" t="s">
        <v>89</v>
      </c>
      <c r="F283" s="2">
        <v>4248</v>
      </c>
      <c r="G283" s="2">
        <v>10738</v>
      </c>
      <c r="H283" s="2">
        <v>10738</v>
      </c>
      <c r="I283" s="2">
        <v>11382.3</v>
      </c>
      <c r="J283" s="2">
        <v>12281.5</v>
      </c>
      <c r="K283" s="2">
        <v>12711.3</v>
      </c>
      <c r="L283" s="2">
        <v>13906.2</v>
      </c>
    </row>
    <row r="284" spans="1:13" x14ac:dyDescent="0.25">
      <c r="A284" s="2" t="s">
        <v>256</v>
      </c>
      <c r="B284" s="6">
        <v>6125033429</v>
      </c>
      <c r="C284" s="5" t="s">
        <v>257</v>
      </c>
      <c r="D284" s="2" t="s">
        <v>89</v>
      </c>
      <c r="E284" s="2">
        <v>563</v>
      </c>
      <c r="F284" s="2">
        <v>2334</v>
      </c>
      <c r="G284" s="2">
        <v>688</v>
      </c>
      <c r="H284" s="2">
        <v>688</v>
      </c>
      <c r="I284" s="2">
        <v>729.3</v>
      </c>
      <c r="J284" s="2">
        <v>787</v>
      </c>
      <c r="K284" s="2">
        <v>814.4</v>
      </c>
      <c r="L284" s="2">
        <v>891</v>
      </c>
    </row>
    <row r="285" spans="1:13" x14ac:dyDescent="0.25">
      <c r="A285" s="2" t="s">
        <v>287</v>
      </c>
      <c r="B285" s="6">
        <v>6155069662</v>
      </c>
      <c r="C285" s="5" t="s">
        <v>288</v>
      </c>
      <c r="D285" s="2" t="s">
        <v>89</v>
      </c>
      <c r="E285" s="2">
        <f>25386+6346</f>
        <v>31732</v>
      </c>
      <c r="F285" s="2">
        <v>95142</v>
      </c>
      <c r="G285" s="2">
        <v>55920</v>
      </c>
      <c r="H285" s="2">
        <v>55920</v>
      </c>
      <c r="I285" s="2">
        <v>59275.200000000004</v>
      </c>
      <c r="J285" s="2">
        <v>63957.9</v>
      </c>
      <c r="K285" s="2">
        <v>66196.5</v>
      </c>
      <c r="L285" s="2">
        <v>72419</v>
      </c>
    </row>
    <row r="286" spans="1:13" s="17" customFormat="1" x14ac:dyDescent="0.25">
      <c r="A286" s="17" t="s">
        <v>291</v>
      </c>
      <c r="B286" s="18">
        <v>6125029648</v>
      </c>
      <c r="C286" s="19" t="s">
        <v>292</v>
      </c>
      <c r="D286" s="17" t="s">
        <v>27</v>
      </c>
      <c r="E286" s="17">
        <f>2396+609</f>
        <v>3005</v>
      </c>
      <c r="F286" s="17">
        <f>377+85</f>
        <v>462</v>
      </c>
      <c r="G286" s="17">
        <f>1297+192</f>
        <v>1489</v>
      </c>
      <c r="H286" s="17">
        <v>1489</v>
      </c>
      <c r="I286" s="17">
        <v>1578.3</v>
      </c>
      <c r="J286" s="17">
        <v>1703</v>
      </c>
      <c r="K286" s="17">
        <v>1762.6</v>
      </c>
      <c r="L286" s="17">
        <v>1928.3</v>
      </c>
      <c r="M286" s="20"/>
    </row>
    <row r="287" spans="1:13" s="17" customFormat="1" x14ac:dyDescent="0.25">
      <c r="A287" s="17" t="s">
        <v>300</v>
      </c>
      <c r="B287" s="18">
        <v>2312279866</v>
      </c>
      <c r="C287" s="19" t="s">
        <v>213</v>
      </c>
      <c r="D287" s="17" t="s">
        <v>27</v>
      </c>
      <c r="I287" s="17">
        <v>0</v>
      </c>
      <c r="J287" s="17">
        <v>0</v>
      </c>
      <c r="K287" s="17">
        <v>0</v>
      </c>
      <c r="L287" s="17">
        <v>0</v>
      </c>
      <c r="M287" s="20"/>
    </row>
    <row r="288" spans="1:13" x14ac:dyDescent="0.25">
      <c r="A288" s="2" t="s">
        <v>298</v>
      </c>
      <c r="B288" s="6">
        <v>6125033813</v>
      </c>
      <c r="C288" s="5" t="s">
        <v>299</v>
      </c>
      <c r="D288" s="2" t="s">
        <v>54</v>
      </c>
      <c r="I288" s="2">
        <v>0</v>
      </c>
      <c r="J288" s="2">
        <v>0</v>
      </c>
      <c r="K288" s="2">
        <v>0</v>
      </c>
      <c r="L288" s="2">
        <v>0</v>
      </c>
    </row>
    <row r="289" spans="1:13" x14ac:dyDescent="0.25">
      <c r="A289" s="2" t="s">
        <v>218</v>
      </c>
      <c r="B289" s="6">
        <v>6125031196</v>
      </c>
      <c r="C289" s="5" t="s">
        <v>219</v>
      </c>
      <c r="D289" s="2" t="s">
        <v>49</v>
      </c>
      <c r="F289" s="2">
        <v>61</v>
      </c>
      <c r="G289" s="2">
        <v>307</v>
      </c>
      <c r="H289" s="2">
        <v>307</v>
      </c>
      <c r="I289" s="2">
        <v>325.39999999999998</v>
      </c>
      <c r="J289" s="2">
        <v>351.1</v>
      </c>
      <c r="K289" s="2">
        <v>363.4</v>
      </c>
      <c r="L289" s="2">
        <v>397.6</v>
      </c>
    </row>
    <row r="290" spans="1:13" x14ac:dyDescent="0.25">
      <c r="A290" s="2" t="s">
        <v>266</v>
      </c>
      <c r="B290" s="6">
        <v>6125029422</v>
      </c>
      <c r="C290" s="5" t="s">
        <v>267</v>
      </c>
      <c r="D290" s="2" t="s">
        <v>49</v>
      </c>
      <c r="E290" s="2">
        <v>16</v>
      </c>
      <c r="G290" s="2">
        <v>33</v>
      </c>
      <c r="H290" s="2">
        <v>33</v>
      </c>
      <c r="I290" s="2">
        <v>35</v>
      </c>
      <c r="J290" s="2">
        <v>37.700000000000003</v>
      </c>
      <c r="K290" s="2">
        <v>39.1</v>
      </c>
      <c r="L290" s="2">
        <v>42.8</v>
      </c>
    </row>
    <row r="291" spans="1:13" x14ac:dyDescent="0.25">
      <c r="A291" s="2" t="s">
        <v>273</v>
      </c>
      <c r="B291" s="6">
        <v>6151010837</v>
      </c>
      <c r="C291" s="5" t="s">
        <v>261</v>
      </c>
      <c r="D291" s="2" t="s">
        <v>49</v>
      </c>
      <c r="E291" s="2">
        <v>3443</v>
      </c>
      <c r="F291" s="2">
        <v>4349</v>
      </c>
      <c r="G291" s="2">
        <v>14132</v>
      </c>
      <c r="H291" s="2">
        <v>14132</v>
      </c>
      <c r="I291" s="2">
        <v>14979.9</v>
      </c>
      <c r="J291" s="2">
        <v>16163.3</v>
      </c>
      <c r="K291" s="2">
        <v>16729.099999999999</v>
      </c>
      <c r="L291" s="2">
        <v>18301.599999999999</v>
      </c>
    </row>
    <row r="292" spans="1:13" x14ac:dyDescent="0.25">
      <c r="A292" s="2" t="s">
        <v>301</v>
      </c>
      <c r="B292" s="6">
        <v>615009445</v>
      </c>
      <c r="C292" s="5" t="s">
        <v>302</v>
      </c>
      <c r="D292" s="2" t="s">
        <v>49</v>
      </c>
      <c r="E292" s="2">
        <f>5680+1873</f>
        <v>7553</v>
      </c>
      <c r="F292" s="2">
        <f>1451+710</f>
        <v>2161</v>
      </c>
      <c r="G292" s="2">
        <f>7246+2025</f>
        <v>9271</v>
      </c>
      <c r="H292" s="2">
        <v>9271</v>
      </c>
      <c r="I292" s="2">
        <v>9827.2999999999993</v>
      </c>
      <c r="J292" s="2">
        <v>10603.6</v>
      </c>
      <c r="K292" s="2">
        <v>10974.7</v>
      </c>
      <c r="L292" s="2">
        <v>12006.3</v>
      </c>
    </row>
    <row r="293" spans="1:13" x14ac:dyDescent="0.25">
      <c r="A293" s="2" t="s">
        <v>222</v>
      </c>
      <c r="B293" s="6">
        <v>6125033796</v>
      </c>
      <c r="C293" s="5" t="s">
        <v>217</v>
      </c>
      <c r="D293" s="2" t="s">
        <v>41</v>
      </c>
      <c r="E293" s="2">
        <v>1</v>
      </c>
      <c r="F293" s="2">
        <v>25</v>
      </c>
      <c r="G293" s="2">
        <v>475</v>
      </c>
      <c r="H293" s="2">
        <v>475</v>
      </c>
      <c r="I293" s="2">
        <v>503.5</v>
      </c>
      <c r="J293" s="2">
        <v>543.29999999999995</v>
      </c>
      <c r="K293" s="2">
        <v>562.29999999999995</v>
      </c>
      <c r="L293" s="2">
        <v>615.20000000000005</v>
      </c>
    </row>
    <row r="294" spans="1:13" x14ac:dyDescent="0.25">
      <c r="A294" s="2" t="s">
        <v>248</v>
      </c>
      <c r="B294" s="6">
        <v>6155091587</v>
      </c>
      <c r="C294" s="5" t="s">
        <v>217</v>
      </c>
      <c r="D294" s="2" t="s">
        <v>41</v>
      </c>
      <c r="E294" s="2">
        <v>497</v>
      </c>
      <c r="F294" s="2">
        <f>15078+1815</f>
        <v>16893</v>
      </c>
      <c r="I294" s="2">
        <v>0</v>
      </c>
      <c r="J294" s="2">
        <v>0</v>
      </c>
      <c r="K294" s="2">
        <v>0</v>
      </c>
      <c r="L294" s="2">
        <v>0</v>
      </c>
    </row>
    <row r="295" spans="1:13" x14ac:dyDescent="0.25">
      <c r="A295" s="2" t="s">
        <v>216</v>
      </c>
      <c r="B295" s="6">
        <v>6125031534</v>
      </c>
      <c r="C295" s="5" t="s">
        <v>217</v>
      </c>
      <c r="D295" s="2" t="s">
        <v>22</v>
      </c>
      <c r="E295" s="2">
        <f>458+142</f>
        <v>600</v>
      </c>
      <c r="G295" s="2">
        <f>417+69</f>
        <v>486</v>
      </c>
      <c r="H295" s="2">
        <v>486</v>
      </c>
      <c r="I295" s="2">
        <v>515.20000000000005</v>
      </c>
      <c r="J295" s="2">
        <v>555.9</v>
      </c>
      <c r="K295" s="2">
        <v>575.29999999999995</v>
      </c>
      <c r="L295" s="2">
        <v>629.4</v>
      </c>
    </row>
    <row r="296" spans="1:13" x14ac:dyDescent="0.25">
      <c r="A296" s="2" t="s">
        <v>229</v>
      </c>
      <c r="B296" s="6">
        <v>6125032640</v>
      </c>
      <c r="C296" s="5" t="s">
        <v>217</v>
      </c>
      <c r="D296" s="2" t="s">
        <v>22</v>
      </c>
      <c r="E296" s="2">
        <f>98+51</f>
        <v>149</v>
      </c>
      <c r="F296" s="2">
        <f>-17+37</f>
        <v>20</v>
      </c>
      <c r="G296" s="2">
        <f>229+79</f>
        <v>308</v>
      </c>
      <c r="H296" s="2">
        <v>308</v>
      </c>
      <c r="I296" s="2">
        <v>326.5</v>
      </c>
      <c r="J296" s="2">
        <v>352.3</v>
      </c>
      <c r="K296" s="2">
        <v>364.6</v>
      </c>
      <c r="L296" s="2">
        <v>398.9</v>
      </c>
    </row>
    <row r="297" spans="1:13" x14ac:dyDescent="0.25">
      <c r="A297" s="2" t="s">
        <v>276</v>
      </c>
      <c r="B297" s="6">
        <v>6125026171</v>
      </c>
      <c r="C297" s="5" t="s">
        <v>277</v>
      </c>
      <c r="D297" s="2" t="s">
        <v>22</v>
      </c>
      <c r="I297" s="2">
        <v>0</v>
      </c>
      <c r="J297" s="2">
        <v>0</v>
      </c>
      <c r="K297" s="2">
        <v>0</v>
      </c>
      <c r="L297" s="2">
        <v>0</v>
      </c>
    </row>
    <row r="298" spans="1:13" x14ac:dyDescent="0.25">
      <c r="A298" s="2" t="s">
        <v>280</v>
      </c>
      <c r="B298" s="6">
        <v>6125029341</v>
      </c>
      <c r="C298" s="5" t="s">
        <v>281</v>
      </c>
      <c r="D298" s="2" t="s">
        <v>22</v>
      </c>
      <c r="E298" s="2">
        <f>223+229</f>
        <v>452</v>
      </c>
      <c r="F298" s="2">
        <f>1370+237</f>
        <v>1607</v>
      </c>
      <c r="G298" s="2">
        <f>4734+265</f>
        <v>4999</v>
      </c>
      <c r="H298" s="2">
        <v>4999</v>
      </c>
      <c r="I298" s="2">
        <v>5298.9</v>
      </c>
      <c r="J298" s="2">
        <v>5717.6</v>
      </c>
      <c r="K298" s="2">
        <v>5917.7</v>
      </c>
      <c r="L298" s="2">
        <v>6474</v>
      </c>
    </row>
    <row r="299" spans="1:13" x14ac:dyDescent="0.25">
      <c r="A299" s="2" t="s">
        <v>286</v>
      </c>
      <c r="B299" s="6">
        <v>6125017480</v>
      </c>
      <c r="C299" s="5" t="s">
        <v>212</v>
      </c>
      <c r="D299" s="2" t="s">
        <v>22</v>
      </c>
      <c r="E299" s="2">
        <v>294</v>
      </c>
      <c r="F299" s="2">
        <v>120</v>
      </c>
      <c r="G299" s="2">
        <v>246</v>
      </c>
      <c r="H299" s="2">
        <v>246</v>
      </c>
      <c r="I299" s="2">
        <v>260.8</v>
      </c>
      <c r="J299" s="2">
        <v>281.39999999999998</v>
      </c>
      <c r="K299" s="2">
        <v>291.2</v>
      </c>
      <c r="L299" s="2">
        <v>318.60000000000002</v>
      </c>
    </row>
    <row r="300" spans="1:13" x14ac:dyDescent="0.25">
      <c r="A300" s="2" t="s">
        <v>293</v>
      </c>
      <c r="B300" s="6">
        <v>7706015643</v>
      </c>
      <c r="C300" s="5" t="s">
        <v>294</v>
      </c>
      <c r="D300" s="2" t="s">
        <v>22</v>
      </c>
      <c r="E300" s="2">
        <f>244+92</f>
        <v>336</v>
      </c>
      <c r="F300" s="2">
        <f>204+131</f>
        <v>335</v>
      </c>
      <c r="G300" s="2">
        <f>704+176</f>
        <v>880</v>
      </c>
      <c r="H300" s="2">
        <v>880</v>
      </c>
      <c r="I300" s="2">
        <v>932.80000000000007</v>
      </c>
      <c r="J300" s="2">
        <v>1006.5</v>
      </c>
      <c r="K300" s="2">
        <v>1041.7</v>
      </c>
      <c r="L300" s="2">
        <v>1139.5999999999999</v>
      </c>
    </row>
    <row r="301" spans="1:13" s="3" customFormat="1" ht="14.25" x14ac:dyDescent="0.2">
      <c r="A301" s="13" t="s">
        <v>13</v>
      </c>
      <c r="B301" s="13"/>
      <c r="C301" s="13"/>
      <c r="D301" s="13"/>
      <c r="E301" s="3">
        <f>SUM(E249:E300)-155524</f>
        <v>646394</v>
      </c>
      <c r="F301" s="3">
        <f>SUM(F249:F300)-140922</f>
        <v>369789</v>
      </c>
      <c r="G301" s="3">
        <f t="shared" ref="G301:L301" si="31">SUM(G249:G300)</f>
        <v>513728</v>
      </c>
      <c r="H301" s="3">
        <f t="shared" si="31"/>
        <v>241819.1</v>
      </c>
      <c r="I301" s="3">
        <f t="shared" si="31"/>
        <v>256328.1999999999</v>
      </c>
      <c r="J301" s="3">
        <f t="shared" si="31"/>
        <v>276690.89999999997</v>
      </c>
      <c r="K301" s="3">
        <f t="shared" si="31"/>
        <v>286250.59999999998</v>
      </c>
      <c r="L301" s="3">
        <f t="shared" si="31"/>
        <v>313186.79999999993</v>
      </c>
      <c r="M301" s="9"/>
    </row>
    <row r="302" spans="1:13" x14ac:dyDescent="0.25">
      <c r="A302" s="13" t="s">
        <v>12</v>
      </c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 x14ac:dyDescent="0.25">
      <c r="A303" s="2" t="s">
        <v>210</v>
      </c>
      <c r="B303" s="6">
        <v>6155067584</v>
      </c>
      <c r="C303" s="5" t="s">
        <v>213</v>
      </c>
      <c r="D303" s="2" t="s">
        <v>4</v>
      </c>
      <c r="E303" s="10">
        <f>-1662-7</f>
        <v>-1669</v>
      </c>
      <c r="F303" s="2">
        <v>-99</v>
      </c>
    </row>
    <row r="304" spans="1:13" x14ac:dyDescent="0.25">
      <c r="A304" s="2" t="s">
        <v>215</v>
      </c>
      <c r="B304" s="6">
        <v>6125028789</v>
      </c>
      <c r="C304" s="5" t="s">
        <v>214</v>
      </c>
      <c r="D304" s="2" t="s">
        <v>4</v>
      </c>
    </row>
    <row r="305" spans="1:13" x14ac:dyDescent="0.25">
      <c r="A305" s="2" t="s">
        <v>223</v>
      </c>
      <c r="B305" s="6">
        <v>6125033644</v>
      </c>
      <c r="C305" s="5" t="s">
        <v>224</v>
      </c>
      <c r="D305" s="2" t="s">
        <v>4</v>
      </c>
      <c r="E305" s="10">
        <v>-355</v>
      </c>
      <c r="F305" s="2">
        <v>-506</v>
      </c>
      <c r="G305" s="2">
        <v>-199</v>
      </c>
      <c r="H305" s="2">
        <v>-199</v>
      </c>
      <c r="I305" s="2">
        <v>-150</v>
      </c>
      <c r="J305" s="2">
        <v>-100</v>
      </c>
      <c r="K305" s="2">
        <v>-70</v>
      </c>
      <c r="L305" s="2">
        <v>-50</v>
      </c>
      <c r="M305" s="8" t="s">
        <v>166</v>
      </c>
    </row>
    <row r="306" spans="1:13" x14ac:dyDescent="0.25">
      <c r="A306" s="2" t="s">
        <v>227</v>
      </c>
      <c r="B306" s="6">
        <v>6125028203</v>
      </c>
      <c r="C306" s="5" t="s">
        <v>228</v>
      </c>
      <c r="D306" s="2" t="s">
        <v>4</v>
      </c>
    </row>
    <row r="307" spans="1:13" x14ac:dyDescent="0.25">
      <c r="A307" s="2" t="s">
        <v>230</v>
      </c>
      <c r="B307" s="6">
        <v>6155021773</v>
      </c>
      <c r="C307" s="5" t="s">
        <v>231</v>
      </c>
      <c r="D307" s="2" t="s">
        <v>4</v>
      </c>
    </row>
    <row r="308" spans="1:13" x14ac:dyDescent="0.25">
      <c r="A308" s="2" t="s">
        <v>232</v>
      </c>
      <c r="B308" s="6">
        <v>6155041716</v>
      </c>
      <c r="C308" s="5" t="s">
        <v>233</v>
      </c>
      <c r="D308" s="2" t="s">
        <v>4</v>
      </c>
      <c r="E308" s="10">
        <v>-3546</v>
      </c>
      <c r="M308" s="8" t="s">
        <v>166</v>
      </c>
    </row>
    <row r="309" spans="1:13" x14ac:dyDescent="0.25">
      <c r="A309" s="2" t="s">
        <v>236</v>
      </c>
      <c r="B309" s="6">
        <v>6125029310</v>
      </c>
      <c r="C309" s="5" t="s">
        <v>228</v>
      </c>
      <c r="D309" s="2" t="s">
        <v>4</v>
      </c>
    </row>
    <row r="310" spans="1:13" x14ac:dyDescent="0.25">
      <c r="A310" s="2" t="s">
        <v>237</v>
      </c>
      <c r="B310" s="6">
        <v>6101929537</v>
      </c>
      <c r="C310" s="5" t="s">
        <v>238</v>
      </c>
      <c r="D310" s="2" t="s">
        <v>4</v>
      </c>
    </row>
    <row r="311" spans="1:13" x14ac:dyDescent="0.25">
      <c r="A311" s="2" t="s">
        <v>245</v>
      </c>
      <c r="B311" s="6">
        <v>6125029119</v>
      </c>
      <c r="C311" s="5" t="s">
        <v>219</v>
      </c>
      <c r="D311" s="2" t="s">
        <v>4</v>
      </c>
      <c r="E311" s="2">
        <v>-319</v>
      </c>
    </row>
    <row r="312" spans="1:13" x14ac:dyDescent="0.25">
      <c r="A312" s="2" t="s">
        <v>246</v>
      </c>
      <c r="B312" s="6">
        <v>6125032312</v>
      </c>
      <c r="C312" s="5" t="s">
        <v>247</v>
      </c>
      <c r="D312" s="2" t="s">
        <v>4</v>
      </c>
    </row>
    <row r="313" spans="1:13" x14ac:dyDescent="0.25">
      <c r="A313" s="2" t="s">
        <v>249</v>
      </c>
      <c r="B313" s="6">
        <v>6125026830</v>
      </c>
      <c r="C313" s="5" t="s">
        <v>250</v>
      </c>
      <c r="D313" s="2" t="s">
        <v>4</v>
      </c>
    </row>
    <row r="314" spans="1:13" x14ac:dyDescent="0.25">
      <c r="A314" s="2" t="s">
        <v>252</v>
      </c>
      <c r="B314" s="6">
        <v>6150057649</v>
      </c>
      <c r="C314" s="5" t="s">
        <v>253</v>
      </c>
      <c r="D314" s="2" t="s">
        <v>4</v>
      </c>
    </row>
    <row r="315" spans="1:13" x14ac:dyDescent="0.25">
      <c r="A315" s="2" t="s">
        <v>254</v>
      </c>
      <c r="B315" s="6">
        <v>6125031566</v>
      </c>
      <c r="C315" s="5" t="s">
        <v>255</v>
      </c>
      <c r="D315" s="2" t="s">
        <v>4</v>
      </c>
      <c r="F315" s="2">
        <f>-1334+11</f>
        <v>-1323</v>
      </c>
    </row>
    <row r="316" spans="1:13" x14ac:dyDescent="0.25">
      <c r="A316" s="2" t="s">
        <v>260</v>
      </c>
      <c r="B316" s="6">
        <v>6155009984</v>
      </c>
      <c r="C316" s="5" t="s">
        <v>261</v>
      </c>
      <c r="D316" s="2" t="s">
        <v>4</v>
      </c>
      <c r="E316" s="2">
        <v>-1660</v>
      </c>
      <c r="F316" s="2">
        <v>-958</v>
      </c>
      <c r="G316" s="2">
        <v>-13856</v>
      </c>
      <c r="H316" s="2">
        <v>-13856</v>
      </c>
      <c r="I316" s="2">
        <v>-11000</v>
      </c>
      <c r="J316" s="2">
        <v>-5000</v>
      </c>
      <c r="K316" s="2">
        <v>-3000</v>
      </c>
      <c r="L316" s="2">
        <v>-1000</v>
      </c>
    </row>
    <row r="317" spans="1:13" x14ac:dyDescent="0.25">
      <c r="A317" s="2" t="s">
        <v>262</v>
      </c>
      <c r="B317" s="6">
        <v>6125031887</v>
      </c>
      <c r="C317" s="5" t="s">
        <v>263</v>
      </c>
      <c r="D317" s="2" t="s">
        <v>4</v>
      </c>
    </row>
    <row r="318" spans="1:13" x14ac:dyDescent="0.25">
      <c r="A318" s="2" t="s">
        <v>264</v>
      </c>
      <c r="B318" s="6">
        <v>6125032471</v>
      </c>
      <c r="C318" s="5" t="s">
        <v>265</v>
      </c>
      <c r="D318" s="2" t="s">
        <v>4</v>
      </c>
      <c r="E318" s="2">
        <f>-67+48</f>
        <v>-19</v>
      </c>
    </row>
    <row r="319" spans="1:13" x14ac:dyDescent="0.25">
      <c r="A319" s="2" t="s">
        <v>268</v>
      </c>
      <c r="B319" s="6">
        <v>6125029038</v>
      </c>
      <c r="C319" s="5" t="s">
        <v>259</v>
      </c>
      <c r="D319" s="2" t="s">
        <v>4</v>
      </c>
    </row>
    <row r="320" spans="1:13" x14ac:dyDescent="0.25">
      <c r="A320" s="2" t="s">
        <v>269</v>
      </c>
      <c r="B320" s="6">
        <v>6125025259</v>
      </c>
      <c r="C320" s="5" t="s">
        <v>270</v>
      </c>
      <c r="D320" s="2" t="s">
        <v>4</v>
      </c>
    </row>
    <row r="321" spans="1:12" x14ac:dyDescent="0.25">
      <c r="A321" s="2" t="s">
        <v>271</v>
      </c>
      <c r="B321" s="6">
        <v>6155077769</v>
      </c>
      <c r="C321" s="5" t="s">
        <v>272</v>
      </c>
      <c r="D321" s="2" t="s">
        <v>4</v>
      </c>
    </row>
    <row r="322" spans="1:12" x14ac:dyDescent="0.25">
      <c r="A322" s="2" t="s">
        <v>282</v>
      </c>
      <c r="B322" s="6">
        <v>6125030925</v>
      </c>
      <c r="C322" s="5" t="s">
        <v>283</v>
      </c>
      <c r="D322" s="2" t="s">
        <v>4</v>
      </c>
    </row>
    <row r="323" spans="1:12" x14ac:dyDescent="0.25">
      <c r="A323" s="2" t="s">
        <v>284</v>
      </c>
      <c r="B323" s="6">
        <v>6125025548</v>
      </c>
      <c r="C323" s="5" t="s">
        <v>285</v>
      </c>
      <c r="D323" s="2" t="s">
        <v>4</v>
      </c>
    </row>
    <row r="324" spans="1:12" x14ac:dyDescent="0.25">
      <c r="A324" s="2" t="s">
        <v>295</v>
      </c>
      <c r="B324" s="6">
        <v>6125019791</v>
      </c>
      <c r="C324" s="5" t="s">
        <v>221</v>
      </c>
      <c r="D324" s="2" t="s">
        <v>4</v>
      </c>
    </row>
    <row r="325" spans="1:12" x14ac:dyDescent="0.25">
      <c r="A325" s="2" t="s">
        <v>211</v>
      </c>
      <c r="B325" s="6">
        <v>6155077462</v>
      </c>
      <c r="C325" s="5" t="s">
        <v>212</v>
      </c>
      <c r="D325" s="2" t="s">
        <v>56</v>
      </c>
    </row>
    <row r="326" spans="1:12" x14ac:dyDescent="0.25">
      <c r="A326" s="2" t="s">
        <v>243</v>
      </c>
      <c r="B326" s="6">
        <v>6125030146</v>
      </c>
      <c r="C326" s="5" t="s">
        <v>244</v>
      </c>
      <c r="D326" s="2" t="s">
        <v>56</v>
      </c>
    </row>
    <row r="327" spans="1:12" x14ac:dyDescent="0.25">
      <c r="A327" s="2" t="s">
        <v>241</v>
      </c>
      <c r="B327" s="6">
        <v>6125033820</v>
      </c>
      <c r="C327" s="5" t="s">
        <v>242</v>
      </c>
      <c r="D327" s="2" t="s">
        <v>78</v>
      </c>
      <c r="F327" s="2">
        <v>-37</v>
      </c>
      <c r="G327" s="2">
        <v>-151</v>
      </c>
      <c r="H327" s="2">
        <v>-151</v>
      </c>
      <c r="I327" s="2">
        <v>-100</v>
      </c>
      <c r="J327" s="2">
        <v>-50</v>
      </c>
      <c r="K327" s="2">
        <v>-30</v>
      </c>
      <c r="L327" s="2">
        <v>-20</v>
      </c>
    </row>
    <row r="328" spans="1:12" x14ac:dyDescent="0.25">
      <c r="A328" s="2" t="s">
        <v>220</v>
      </c>
      <c r="B328" s="6">
        <v>6155073549</v>
      </c>
      <c r="C328" s="5" t="s">
        <v>221</v>
      </c>
      <c r="D328" s="2" t="s">
        <v>11</v>
      </c>
      <c r="F328" s="2">
        <v>-16517</v>
      </c>
    </row>
    <row r="329" spans="1:12" x14ac:dyDescent="0.25">
      <c r="A329" s="2" t="s">
        <v>239</v>
      </c>
      <c r="B329" s="6">
        <v>6125032560</v>
      </c>
      <c r="C329" s="5" t="s">
        <v>240</v>
      </c>
      <c r="D329" s="2" t="s">
        <v>11</v>
      </c>
    </row>
    <row r="330" spans="1:12" x14ac:dyDescent="0.25">
      <c r="A330" s="2" t="s">
        <v>258</v>
      </c>
      <c r="B330" s="6">
        <v>6164310330</v>
      </c>
      <c r="C330" s="5" t="s">
        <v>259</v>
      </c>
      <c r="D330" s="2" t="s">
        <v>11</v>
      </c>
    </row>
    <row r="331" spans="1:12" x14ac:dyDescent="0.25">
      <c r="A331" s="2" t="s">
        <v>274</v>
      </c>
      <c r="B331" s="6">
        <v>6125033073</v>
      </c>
      <c r="C331" s="5" t="s">
        <v>275</v>
      </c>
      <c r="D331" s="2" t="s">
        <v>11</v>
      </c>
      <c r="E331" s="2">
        <v>-832</v>
      </c>
      <c r="F331" s="2">
        <v>-852</v>
      </c>
    </row>
    <row r="332" spans="1:12" x14ac:dyDescent="0.25">
      <c r="A332" s="2" t="s">
        <v>289</v>
      </c>
      <c r="B332" s="6">
        <v>6155077864</v>
      </c>
      <c r="C332" s="5" t="s">
        <v>290</v>
      </c>
      <c r="D332" s="2" t="s">
        <v>11</v>
      </c>
      <c r="F332" s="2">
        <v>-15540</v>
      </c>
    </row>
    <row r="333" spans="1:12" x14ac:dyDescent="0.25">
      <c r="A333" s="2" t="s">
        <v>278</v>
      </c>
      <c r="B333" s="6">
        <v>6165198787</v>
      </c>
      <c r="C333" s="5" t="s">
        <v>279</v>
      </c>
      <c r="D333" s="2" t="s">
        <v>11</v>
      </c>
    </row>
    <row r="334" spans="1:12" x14ac:dyDescent="0.25">
      <c r="A334" s="2" t="s">
        <v>297</v>
      </c>
      <c r="B334" s="6">
        <v>6125031767</v>
      </c>
      <c r="C334" s="5" t="s">
        <v>296</v>
      </c>
      <c r="D334" s="2" t="s">
        <v>11</v>
      </c>
    </row>
    <row r="335" spans="1:12" x14ac:dyDescent="0.25">
      <c r="A335" s="2" t="s">
        <v>225</v>
      </c>
      <c r="B335" s="6">
        <v>6155089570</v>
      </c>
      <c r="C335" s="5" t="s">
        <v>226</v>
      </c>
      <c r="D335" s="2" t="s">
        <v>89</v>
      </c>
    </row>
    <row r="336" spans="1:12" x14ac:dyDescent="0.25">
      <c r="A336" s="2" t="s">
        <v>234</v>
      </c>
      <c r="B336" s="6">
        <v>6125029060</v>
      </c>
      <c r="C336" s="5" t="s">
        <v>235</v>
      </c>
      <c r="D336" s="2" t="s">
        <v>89</v>
      </c>
      <c r="E336" s="2">
        <v>-383</v>
      </c>
    </row>
    <row r="337" spans="1:13" x14ac:dyDescent="0.25">
      <c r="A337" s="2" t="s">
        <v>251</v>
      </c>
      <c r="B337" s="6">
        <v>6155054659</v>
      </c>
      <c r="C337" s="5" t="s">
        <v>235</v>
      </c>
      <c r="D337" s="2" t="s">
        <v>89</v>
      </c>
      <c r="E337" s="10">
        <v>-590</v>
      </c>
      <c r="M337" s="8" t="s">
        <v>166</v>
      </c>
    </row>
    <row r="338" spans="1:13" x14ac:dyDescent="0.25">
      <c r="A338" s="2" t="s">
        <v>256</v>
      </c>
      <c r="B338" s="6">
        <v>6125033429</v>
      </c>
      <c r="C338" s="5" t="s">
        <v>257</v>
      </c>
      <c r="D338" s="2" t="s">
        <v>89</v>
      </c>
    </row>
    <row r="339" spans="1:13" x14ac:dyDescent="0.25">
      <c r="A339" s="2" t="s">
        <v>287</v>
      </c>
      <c r="B339" s="6">
        <v>6155069662</v>
      </c>
      <c r="C339" s="5" t="s">
        <v>288</v>
      </c>
      <c r="D339" s="2" t="s">
        <v>89</v>
      </c>
    </row>
    <row r="340" spans="1:13" s="17" customFormat="1" x14ac:dyDescent="0.25">
      <c r="A340" s="17" t="s">
        <v>291</v>
      </c>
      <c r="B340" s="18">
        <v>6125029648</v>
      </c>
      <c r="C340" s="19" t="s">
        <v>292</v>
      </c>
      <c r="D340" s="17" t="s">
        <v>27</v>
      </c>
      <c r="M340" s="20"/>
    </row>
    <row r="341" spans="1:13" s="17" customFormat="1" x14ac:dyDescent="0.25">
      <c r="A341" s="17" t="s">
        <v>300</v>
      </c>
      <c r="B341" s="18">
        <v>2312279866</v>
      </c>
      <c r="C341" s="19" t="s">
        <v>213</v>
      </c>
      <c r="D341" s="17" t="s">
        <v>27</v>
      </c>
      <c r="E341" s="17">
        <v>-71576</v>
      </c>
      <c r="F341" s="17">
        <f>-119340-3516</f>
        <v>-122856</v>
      </c>
      <c r="G341" s="17">
        <v>-120089</v>
      </c>
      <c r="H341" s="17">
        <f>-120089+24378</f>
        <v>-95711</v>
      </c>
      <c r="I341" s="17">
        <v>-71483</v>
      </c>
      <c r="J341" s="17">
        <v>-47213</v>
      </c>
      <c r="K341" s="17">
        <f>-23173+1400</f>
        <v>-21773</v>
      </c>
      <c r="L341" s="17">
        <v>-19000</v>
      </c>
      <c r="M341" s="20" t="s">
        <v>166</v>
      </c>
    </row>
    <row r="342" spans="1:13" x14ac:dyDescent="0.25">
      <c r="A342" s="2" t="s">
        <v>298</v>
      </c>
      <c r="B342" s="6">
        <v>6125033813</v>
      </c>
      <c r="C342" s="5" t="s">
        <v>299</v>
      </c>
      <c r="D342" s="2" t="s">
        <v>54</v>
      </c>
      <c r="F342" s="2">
        <v>-14</v>
      </c>
    </row>
    <row r="343" spans="1:13" x14ac:dyDescent="0.25">
      <c r="A343" s="2" t="s">
        <v>218</v>
      </c>
      <c r="B343" s="6">
        <v>6125031196</v>
      </c>
      <c r="C343" s="5" t="s">
        <v>219</v>
      </c>
      <c r="D343" s="2" t="s">
        <v>49</v>
      </c>
      <c r="E343" s="10">
        <v>-1246</v>
      </c>
      <c r="M343" s="8" t="s">
        <v>166</v>
      </c>
    </row>
    <row r="344" spans="1:13" x14ac:dyDescent="0.25">
      <c r="A344" s="2" t="s">
        <v>266</v>
      </c>
      <c r="B344" s="6">
        <v>6125029422</v>
      </c>
      <c r="C344" s="5" t="s">
        <v>267</v>
      </c>
      <c r="D344" s="2" t="s">
        <v>49</v>
      </c>
    </row>
    <row r="345" spans="1:13" x14ac:dyDescent="0.25">
      <c r="A345" s="2" t="s">
        <v>273</v>
      </c>
      <c r="B345" s="6">
        <v>6151010837</v>
      </c>
      <c r="C345" s="5" t="s">
        <v>261</v>
      </c>
      <c r="D345" s="2" t="s">
        <v>49</v>
      </c>
    </row>
    <row r="346" spans="1:13" x14ac:dyDescent="0.25">
      <c r="A346" s="2" t="s">
        <v>301</v>
      </c>
      <c r="B346" s="6">
        <v>615009445</v>
      </c>
      <c r="C346" s="5" t="s">
        <v>302</v>
      </c>
      <c r="D346" s="2" t="s">
        <v>49</v>
      </c>
    </row>
    <row r="347" spans="1:13" x14ac:dyDescent="0.25">
      <c r="A347" s="2" t="s">
        <v>222</v>
      </c>
      <c r="B347" s="6">
        <v>6125033796</v>
      </c>
      <c r="C347" s="5" t="s">
        <v>217</v>
      </c>
      <c r="D347" s="2" t="s">
        <v>41</v>
      </c>
    </row>
    <row r="348" spans="1:13" x14ac:dyDescent="0.25">
      <c r="A348" s="2" t="s">
        <v>248</v>
      </c>
      <c r="B348" s="6">
        <v>6155091587</v>
      </c>
      <c r="C348" s="5" t="s">
        <v>217</v>
      </c>
      <c r="D348" s="2" t="s">
        <v>41</v>
      </c>
    </row>
    <row r="349" spans="1:13" x14ac:dyDescent="0.25">
      <c r="A349" s="2" t="s">
        <v>216</v>
      </c>
      <c r="B349" s="6">
        <v>6125031534</v>
      </c>
      <c r="C349" s="5" t="s">
        <v>217</v>
      </c>
      <c r="D349" s="2" t="s">
        <v>22</v>
      </c>
    </row>
    <row r="350" spans="1:13" x14ac:dyDescent="0.25">
      <c r="A350" s="2" t="s">
        <v>229</v>
      </c>
      <c r="B350" s="6">
        <v>6125032640</v>
      </c>
      <c r="C350" s="5" t="s">
        <v>217</v>
      </c>
      <c r="D350" s="2" t="s">
        <v>22</v>
      </c>
    </row>
    <row r="351" spans="1:13" x14ac:dyDescent="0.25">
      <c r="A351" s="2" t="s">
        <v>276</v>
      </c>
      <c r="B351" s="6">
        <v>6125026171</v>
      </c>
      <c r="C351" s="5" t="s">
        <v>277</v>
      </c>
      <c r="D351" s="2" t="s">
        <v>22</v>
      </c>
      <c r="E351" s="2">
        <f>-3232+805</f>
        <v>-2427</v>
      </c>
      <c r="F351" s="2">
        <v>-7</v>
      </c>
      <c r="G351" s="2">
        <v>-1971</v>
      </c>
      <c r="H351" s="2">
        <v>-1971</v>
      </c>
      <c r="I351" s="2">
        <v>-1500</v>
      </c>
      <c r="J351" s="2">
        <v>-900</v>
      </c>
      <c r="K351" s="2">
        <v>-500</v>
      </c>
      <c r="L351" s="2">
        <v>-300</v>
      </c>
    </row>
    <row r="352" spans="1:13" x14ac:dyDescent="0.25">
      <c r="A352" s="2" t="s">
        <v>280</v>
      </c>
      <c r="B352" s="6">
        <v>6125029341</v>
      </c>
      <c r="C352" s="5" t="s">
        <v>281</v>
      </c>
      <c r="D352" s="2" t="s">
        <v>22</v>
      </c>
      <c r="G352" s="2">
        <f>-1309+24</f>
        <v>-1285</v>
      </c>
      <c r="H352" s="2">
        <v>-1285</v>
      </c>
      <c r="I352" s="2">
        <v>-900</v>
      </c>
      <c r="J352" s="2">
        <v>-400</v>
      </c>
      <c r="K352" s="2">
        <v>-300</v>
      </c>
      <c r="L352" s="2">
        <v>-100</v>
      </c>
    </row>
    <row r="353" spans="1:14" x14ac:dyDescent="0.25">
      <c r="A353" s="2" t="s">
        <v>286</v>
      </c>
      <c r="B353" s="6">
        <v>6125017480</v>
      </c>
      <c r="C353" s="5" t="s">
        <v>212</v>
      </c>
      <c r="D353" s="2" t="s">
        <v>22</v>
      </c>
    </row>
    <row r="354" spans="1:14" x14ac:dyDescent="0.25">
      <c r="A354" s="2" t="s">
        <v>293</v>
      </c>
      <c r="B354" s="6">
        <v>7706015643</v>
      </c>
      <c r="C354" s="5" t="s">
        <v>294</v>
      </c>
      <c r="D354" s="2" t="s">
        <v>22</v>
      </c>
    </row>
    <row r="355" spans="1:14" s="3" customFormat="1" ht="14.25" x14ac:dyDescent="0.2">
      <c r="A355" s="13" t="s">
        <v>13</v>
      </c>
      <c r="B355" s="13"/>
      <c r="C355" s="13"/>
      <c r="D355" s="13"/>
      <c r="E355" s="3">
        <f>SUM(E303:E354)+71576+1246+590+355+3546</f>
        <v>-7309</v>
      </c>
      <c r="F355" s="3">
        <f t="shared" ref="F355:L355" si="32">SUM(F303:F354)</f>
        <v>-158709</v>
      </c>
      <c r="G355" s="3">
        <f t="shared" si="32"/>
        <v>-137551</v>
      </c>
      <c r="H355" s="3">
        <f t="shared" si="32"/>
        <v>-113173</v>
      </c>
      <c r="I355" s="3">
        <f t="shared" si="32"/>
        <v>-85133</v>
      </c>
      <c r="J355" s="3">
        <f t="shared" si="32"/>
        <v>-53663</v>
      </c>
      <c r="K355" s="3">
        <f t="shared" si="32"/>
        <v>-25673</v>
      </c>
      <c r="L355" s="3">
        <f t="shared" si="32"/>
        <v>-20470</v>
      </c>
      <c r="M355" s="9"/>
      <c r="N355" s="3">
        <f>-7309-E355</f>
        <v>0</v>
      </c>
    </row>
    <row r="356" spans="1:14" ht="15.75" x14ac:dyDescent="0.25">
      <c r="A356" s="14" t="s">
        <v>304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</row>
    <row r="357" spans="1:14" x14ac:dyDescent="0.25">
      <c r="A357" s="15" t="s">
        <v>5</v>
      </c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</row>
    <row r="358" spans="1:14" x14ac:dyDescent="0.25">
      <c r="A358" s="2" t="s">
        <v>353</v>
      </c>
      <c r="B358" s="6">
        <v>6155046552</v>
      </c>
      <c r="C358" s="5" t="s">
        <v>354</v>
      </c>
      <c r="D358" s="2" t="s">
        <v>4</v>
      </c>
      <c r="E358" s="2">
        <v>12</v>
      </c>
      <c r="F358" s="2">
        <f>9+2</f>
        <v>11</v>
      </c>
      <c r="I358" s="2">
        <f>H358*1.078</f>
        <v>0</v>
      </c>
      <c r="J358" s="2">
        <f>I358*1.074</f>
        <v>0</v>
      </c>
      <c r="K358" s="2">
        <f>J358*1.065</f>
        <v>0</v>
      </c>
      <c r="L358" s="2">
        <f>K358*1.085</f>
        <v>0</v>
      </c>
    </row>
    <row r="359" spans="1:14" x14ac:dyDescent="0.25">
      <c r="A359" s="2" t="s">
        <v>319</v>
      </c>
      <c r="B359" s="6">
        <v>6125020540</v>
      </c>
      <c r="C359" s="5" t="s">
        <v>320</v>
      </c>
      <c r="D359" s="2" t="s">
        <v>4</v>
      </c>
      <c r="E359" s="2">
        <v>83</v>
      </c>
      <c r="F359" s="2">
        <v>2752</v>
      </c>
      <c r="G359" s="2">
        <f>515+35</f>
        <v>550</v>
      </c>
      <c r="H359" s="2">
        <v>550</v>
      </c>
      <c r="I359" s="2">
        <v>592.90000000000009</v>
      </c>
      <c r="J359" s="2">
        <v>636.79999999999995</v>
      </c>
      <c r="K359" s="2">
        <v>678.2</v>
      </c>
      <c r="L359" s="2">
        <v>735.8</v>
      </c>
    </row>
    <row r="360" spans="1:14" x14ac:dyDescent="0.25">
      <c r="A360" s="2" t="s">
        <v>309</v>
      </c>
      <c r="B360" s="6">
        <v>6125033524</v>
      </c>
      <c r="C360" s="5" t="s">
        <v>310</v>
      </c>
      <c r="D360" s="2" t="s">
        <v>4</v>
      </c>
      <c r="I360" s="2">
        <v>0</v>
      </c>
      <c r="J360" s="2">
        <v>0</v>
      </c>
      <c r="K360" s="2">
        <v>0</v>
      </c>
      <c r="L360" s="2">
        <v>0</v>
      </c>
    </row>
    <row r="361" spans="1:14" x14ac:dyDescent="0.25">
      <c r="A361" s="2" t="s">
        <v>346</v>
      </c>
      <c r="B361" s="6">
        <v>6125018974</v>
      </c>
      <c r="C361" s="5" t="s">
        <v>347</v>
      </c>
      <c r="D361" s="2" t="s">
        <v>4</v>
      </c>
      <c r="E361" s="2">
        <v>796</v>
      </c>
      <c r="G361" s="2">
        <v>923</v>
      </c>
      <c r="H361" s="2">
        <v>923</v>
      </c>
      <c r="I361" s="2">
        <v>995</v>
      </c>
      <c r="J361" s="2">
        <v>1068.5999999999999</v>
      </c>
      <c r="K361" s="2">
        <v>1138.0999999999999</v>
      </c>
      <c r="L361" s="2">
        <v>1234.8</v>
      </c>
    </row>
    <row r="362" spans="1:14" x14ac:dyDescent="0.25">
      <c r="A362" s="2" t="s">
        <v>334</v>
      </c>
      <c r="B362" s="6">
        <v>6125032739</v>
      </c>
      <c r="C362" s="5" t="s">
        <v>335</v>
      </c>
      <c r="D362" s="2" t="s">
        <v>4</v>
      </c>
      <c r="I362" s="2">
        <v>0</v>
      </c>
      <c r="J362" s="2">
        <v>0</v>
      </c>
      <c r="K362" s="2">
        <v>0</v>
      </c>
      <c r="L362" s="2">
        <v>0</v>
      </c>
    </row>
    <row r="363" spans="1:14" x14ac:dyDescent="0.25">
      <c r="A363" s="2" t="s">
        <v>334</v>
      </c>
      <c r="B363" s="6">
        <v>6125032030</v>
      </c>
      <c r="C363" s="5" t="s">
        <v>335</v>
      </c>
      <c r="D363" s="2" t="s">
        <v>4</v>
      </c>
      <c r="G363" s="2">
        <v>323</v>
      </c>
      <c r="H363" s="2">
        <v>323</v>
      </c>
      <c r="I363" s="2">
        <v>348.2</v>
      </c>
      <c r="J363" s="2">
        <v>374</v>
      </c>
      <c r="K363" s="2">
        <v>398.3</v>
      </c>
      <c r="L363" s="2">
        <v>432.1</v>
      </c>
    </row>
    <row r="364" spans="1:14" x14ac:dyDescent="0.25">
      <c r="A364" s="2" t="s">
        <v>342</v>
      </c>
      <c r="B364" s="6">
        <v>6125034013</v>
      </c>
      <c r="C364" s="5" t="s">
        <v>343</v>
      </c>
      <c r="D364" s="2" t="s">
        <v>4</v>
      </c>
      <c r="G364" s="2">
        <v>56428</v>
      </c>
      <c r="I364" s="2">
        <v>0</v>
      </c>
      <c r="J364" s="2">
        <v>0</v>
      </c>
      <c r="K364" s="2">
        <v>0</v>
      </c>
      <c r="L364" s="2">
        <v>0</v>
      </c>
    </row>
    <row r="365" spans="1:14" x14ac:dyDescent="0.25">
      <c r="A365" s="2" t="s">
        <v>305</v>
      </c>
      <c r="B365" s="6">
        <v>6125032432</v>
      </c>
      <c r="C365" s="5" t="s">
        <v>306</v>
      </c>
      <c r="D365" s="2" t="s">
        <v>4</v>
      </c>
      <c r="E365" s="2">
        <v>10</v>
      </c>
      <c r="F365" s="2">
        <v>12</v>
      </c>
      <c r="G365" s="2">
        <v>25</v>
      </c>
      <c r="H365" s="2">
        <v>25</v>
      </c>
      <c r="I365" s="2">
        <v>27</v>
      </c>
      <c r="J365" s="2">
        <v>28.9</v>
      </c>
      <c r="K365" s="2">
        <v>30.8</v>
      </c>
      <c r="L365" s="2">
        <v>33.4</v>
      </c>
    </row>
    <row r="366" spans="1:14" x14ac:dyDescent="0.25">
      <c r="A366" s="2" t="s">
        <v>322</v>
      </c>
      <c r="B366" s="6">
        <v>6125021511</v>
      </c>
      <c r="C366" s="5" t="s">
        <v>323</v>
      </c>
      <c r="D366" s="2" t="s">
        <v>4</v>
      </c>
      <c r="E366" s="2">
        <v>53</v>
      </c>
      <c r="G366" s="2">
        <v>54</v>
      </c>
      <c r="H366" s="2">
        <v>54</v>
      </c>
      <c r="I366" s="2">
        <v>58.2</v>
      </c>
      <c r="J366" s="2">
        <v>62.5</v>
      </c>
      <c r="K366" s="2">
        <v>66.599999999999994</v>
      </c>
      <c r="L366" s="2">
        <v>72.2</v>
      </c>
    </row>
    <row r="367" spans="1:14" x14ac:dyDescent="0.25">
      <c r="A367" s="2" t="s">
        <v>360</v>
      </c>
      <c r="B367" s="6">
        <v>6125031968</v>
      </c>
      <c r="C367" s="5" t="s">
        <v>361</v>
      </c>
      <c r="D367" s="2" t="s">
        <v>4</v>
      </c>
      <c r="E367" s="2">
        <v>3</v>
      </c>
      <c r="F367" s="2">
        <v>72</v>
      </c>
      <c r="G367" s="2">
        <v>56</v>
      </c>
      <c r="H367" s="2">
        <v>56</v>
      </c>
      <c r="I367" s="2">
        <v>60.4</v>
      </c>
      <c r="J367" s="2">
        <v>64.8</v>
      </c>
      <c r="K367" s="2">
        <v>69</v>
      </c>
      <c r="L367" s="2">
        <v>74.900000000000006</v>
      </c>
    </row>
    <row r="368" spans="1:14" x14ac:dyDescent="0.25">
      <c r="A368" s="2" t="s">
        <v>324</v>
      </c>
      <c r="B368" s="6">
        <v>6125001113</v>
      </c>
      <c r="C368" s="5" t="s">
        <v>325</v>
      </c>
      <c r="D368" s="2" t="s">
        <v>4</v>
      </c>
      <c r="E368" s="2">
        <f>471+68</f>
        <v>539</v>
      </c>
      <c r="F368" s="2">
        <v>178</v>
      </c>
      <c r="G368" s="2">
        <f>109+154</f>
        <v>263</v>
      </c>
      <c r="H368" s="2">
        <v>263</v>
      </c>
      <c r="I368" s="2">
        <v>283.5</v>
      </c>
      <c r="J368" s="2">
        <v>304.5</v>
      </c>
      <c r="K368" s="2">
        <v>324.3</v>
      </c>
      <c r="L368" s="2">
        <v>351.9</v>
      </c>
    </row>
    <row r="369" spans="1:12" x14ac:dyDescent="0.25">
      <c r="A369" s="2" t="s">
        <v>311</v>
      </c>
      <c r="B369" s="6">
        <v>6125030386</v>
      </c>
      <c r="C369" s="5" t="s">
        <v>312</v>
      </c>
      <c r="D369" s="2" t="s">
        <v>4</v>
      </c>
      <c r="E369" s="2">
        <v>947</v>
      </c>
      <c r="I369" s="2">
        <v>0</v>
      </c>
      <c r="J369" s="2">
        <v>0</v>
      </c>
      <c r="K369" s="2">
        <v>0</v>
      </c>
      <c r="L369" s="2">
        <v>0</v>
      </c>
    </row>
    <row r="370" spans="1:12" x14ac:dyDescent="0.25">
      <c r="A370" s="2" t="s">
        <v>340</v>
      </c>
      <c r="B370" s="6">
        <v>6125033370</v>
      </c>
      <c r="C370" s="5" t="s">
        <v>341</v>
      </c>
      <c r="D370" s="2" t="s">
        <v>4</v>
      </c>
      <c r="F370" s="2">
        <f>269+33</f>
        <v>302</v>
      </c>
      <c r="I370" s="2">
        <v>0</v>
      </c>
      <c r="J370" s="2">
        <v>0</v>
      </c>
      <c r="K370" s="2">
        <v>0</v>
      </c>
      <c r="L370" s="2">
        <v>0</v>
      </c>
    </row>
    <row r="371" spans="1:12" x14ac:dyDescent="0.25">
      <c r="A371" s="2" t="s">
        <v>326</v>
      </c>
      <c r="B371" s="6">
        <v>6125029609</v>
      </c>
      <c r="C371" s="5" t="s">
        <v>327</v>
      </c>
      <c r="D371" s="2" t="s">
        <v>4</v>
      </c>
      <c r="F371" s="2">
        <f>191+26</f>
        <v>217</v>
      </c>
      <c r="G371" s="2">
        <f>1080+36</f>
        <v>1116</v>
      </c>
      <c r="H371" s="2">
        <v>1116</v>
      </c>
      <c r="I371" s="2">
        <v>1203</v>
      </c>
      <c r="J371" s="2">
        <v>1292.0999999999999</v>
      </c>
      <c r="K371" s="2">
        <v>1376.1</v>
      </c>
      <c r="L371" s="2">
        <v>1493</v>
      </c>
    </row>
    <row r="372" spans="1:12" x14ac:dyDescent="0.25">
      <c r="A372" s="2" t="s">
        <v>339</v>
      </c>
      <c r="B372" s="6">
        <v>6125029373</v>
      </c>
      <c r="C372" s="5" t="s">
        <v>327</v>
      </c>
      <c r="D372" s="2" t="s">
        <v>4</v>
      </c>
      <c r="E372" s="2">
        <f>28+9</f>
        <v>37</v>
      </c>
      <c r="F372" s="2">
        <f>90+33</f>
        <v>123</v>
      </c>
      <c r="G372" s="2">
        <f>191+13</f>
        <v>204</v>
      </c>
      <c r="H372" s="2">
        <v>204</v>
      </c>
      <c r="I372" s="2">
        <v>219.9</v>
      </c>
      <c r="J372" s="2">
        <v>236.2</v>
      </c>
      <c r="K372" s="2">
        <v>251.5</v>
      </c>
      <c r="L372" s="2">
        <v>272.89999999999998</v>
      </c>
    </row>
    <row r="373" spans="1:12" x14ac:dyDescent="0.25">
      <c r="A373" s="2" t="s">
        <v>315</v>
      </c>
      <c r="B373" s="6">
        <v>6155046584</v>
      </c>
      <c r="C373" s="5" t="s">
        <v>316</v>
      </c>
      <c r="D373" s="2" t="s">
        <v>4</v>
      </c>
      <c r="E373" s="2">
        <v>52</v>
      </c>
      <c r="F373" s="2">
        <v>0</v>
      </c>
      <c r="G373" s="2">
        <v>100</v>
      </c>
      <c r="H373" s="2">
        <v>100</v>
      </c>
      <c r="I373" s="2">
        <v>107.80000000000001</v>
      </c>
      <c r="J373" s="2">
        <v>115.8</v>
      </c>
      <c r="K373" s="2">
        <v>123.3</v>
      </c>
      <c r="L373" s="2">
        <v>133.80000000000001</v>
      </c>
    </row>
    <row r="374" spans="1:12" x14ac:dyDescent="0.25">
      <c r="A374" s="2" t="s">
        <v>368</v>
      </c>
      <c r="B374" s="6">
        <v>6125029493</v>
      </c>
      <c r="C374" s="5" t="s">
        <v>369</v>
      </c>
      <c r="D374" s="2" t="s">
        <v>4</v>
      </c>
      <c r="E374" s="2">
        <v>528</v>
      </c>
      <c r="F374" s="2">
        <v>703</v>
      </c>
      <c r="G374" s="2">
        <v>551</v>
      </c>
      <c r="H374" s="2">
        <v>551</v>
      </c>
      <c r="I374" s="2">
        <v>594</v>
      </c>
      <c r="J374" s="2">
        <v>637.9</v>
      </c>
      <c r="K374" s="2">
        <v>679.4</v>
      </c>
      <c r="L374" s="2">
        <v>737.1</v>
      </c>
    </row>
    <row r="375" spans="1:12" x14ac:dyDescent="0.25">
      <c r="A375" s="2" t="s">
        <v>330</v>
      </c>
      <c r="B375" s="6">
        <v>6125027802</v>
      </c>
      <c r="C375" s="5" t="s">
        <v>331</v>
      </c>
      <c r="D375" s="2" t="s">
        <v>4</v>
      </c>
      <c r="F375" s="2">
        <v>91</v>
      </c>
      <c r="I375" s="2">
        <v>0</v>
      </c>
      <c r="J375" s="2">
        <v>0</v>
      </c>
      <c r="K375" s="2">
        <v>0</v>
      </c>
      <c r="L375" s="2">
        <v>0</v>
      </c>
    </row>
    <row r="376" spans="1:12" x14ac:dyDescent="0.25">
      <c r="A376" s="2" t="s">
        <v>364</v>
      </c>
      <c r="B376" s="6">
        <v>6125032746</v>
      </c>
      <c r="C376" s="5" t="s">
        <v>365</v>
      </c>
      <c r="D376" s="2" t="s">
        <v>4</v>
      </c>
      <c r="E376" s="2">
        <v>832</v>
      </c>
      <c r="F376" s="2">
        <v>860</v>
      </c>
      <c r="G376" s="2">
        <v>1038</v>
      </c>
      <c r="H376" s="2">
        <v>1038</v>
      </c>
      <c r="I376" s="2">
        <v>1119</v>
      </c>
      <c r="J376" s="2">
        <v>1201.8</v>
      </c>
      <c r="K376" s="2">
        <v>1279.9000000000001</v>
      </c>
      <c r="L376" s="2">
        <v>1388.7</v>
      </c>
    </row>
    <row r="377" spans="1:12" x14ac:dyDescent="0.25">
      <c r="A377" s="2" t="s">
        <v>344</v>
      </c>
      <c r="B377" s="6">
        <v>6155080730</v>
      </c>
      <c r="C377" s="5" t="s">
        <v>345</v>
      </c>
      <c r="D377" s="2" t="s">
        <v>4</v>
      </c>
      <c r="E377" s="2">
        <v>4</v>
      </c>
      <c r="F377" s="2">
        <v>10</v>
      </c>
      <c r="G377" s="2">
        <v>70</v>
      </c>
      <c r="H377" s="2">
        <v>70</v>
      </c>
      <c r="I377" s="2">
        <v>75</v>
      </c>
      <c r="J377" s="2">
        <v>81</v>
      </c>
      <c r="K377" s="2">
        <v>86.3</v>
      </c>
      <c r="L377" s="2">
        <v>93.6</v>
      </c>
    </row>
    <row r="378" spans="1:12" x14ac:dyDescent="0.25">
      <c r="A378" s="2" t="s">
        <v>362</v>
      </c>
      <c r="B378" s="6">
        <v>6125033838</v>
      </c>
      <c r="C378" s="5" t="s">
        <v>363</v>
      </c>
      <c r="D378" s="2" t="s">
        <v>4</v>
      </c>
      <c r="F378" s="2">
        <v>46</v>
      </c>
      <c r="I378" s="2">
        <v>0</v>
      </c>
      <c r="J378" s="2">
        <v>0</v>
      </c>
      <c r="K378" s="2">
        <v>0</v>
      </c>
      <c r="L378" s="2">
        <v>0</v>
      </c>
    </row>
    <row r="379" spans="1:12" x14ac:dyDescent="0.25">
      <c r="A379" s="2" t="s">
        <v>349</v>
      </c>
      <c r="B379" s="6">
        <v>6125029126</v>
      </c>
      <c r="C379" s="5" t="s">
        <v>350</v>
      </c>
      <c r="D379" s="2" t="s">
        <v>4</v>
      </c>
      <c r="E379" s="2">
        <v>19</v>
      </c>
      <c r="F379" s="2">
        <v>56</v>
      </c>
      <c r="G379" s="2">
        <v>37</v>
      </c>
      <c r="H379" s="2">
        <v>37</v>
      </c>
      <c r="I379" s="2">
        <v>39.9</v>
      </c>
      <c r="J379" s="2">
        <v>42.8</v>
      </c>
      <c r="K379" s="2">
        <v>45.6</v>
      </c>
      <c r="L379" s="2">
        <v>50</v>
      </c>
    </row>
    <row r="380" spans="1:12" x14ac:dyDescent="0.25">
      <c r="A380" s="2" t="s">
        <v>337</v>
      </c>
      <c r="B380" s="6">
        <v>6125019801</v>
      </c>
      <c r="C380" s="5" t="s">
        <v>338</v>
      </c>
      <c r="D380" s="2" t="s">
        <v>4</v>
      </c>
      <c r="F380" s="2">
        <v>67</v>
      </c>
      <c r="G380" s="2">
        <v>93</v>
      </c>
      <c r="H380" s="2">
        <v>93</v>
      </c>
      <c r="I380" s="2">
        <v>100.3</v>
      </c>
      <c r="J380" s="2">
        <v>107.7</v>
      </c>
      <c r="K380" s="2">
        <v>114.7</v>
      </c>
      <c r="L380" s="2">
        <v>124.4</v>
      </c>
    </row>
    <row r="381" spans="1:12" x14ac:dyDescent="0.25">
      <c r="A381" s="2" t="s">
        <v>355</v>
      </c>
      <c r="B381" s="6">
        <v>6125030548</v>
      </c>
      <c r="C381" s="5" t="s">
        <v>356</v>
      </c>
      <c r="D381" s="2" t="s">
        <v>4</v>
      </c>
      <c r="E381" s="2">
        <f>6328+1239</f>
        <v>7567</v>
      </c>
      <c r="F381" s="2">
        <f>12899+1863</f>
        <v>14762</v>
      </c>
      <c r="G381" s="2">
        <f>25558+2873</f>
        <v>28431</v>
      </c>
      <c r="H381" s="2">
        <v>420.8</v>
      </c>
      <c r="I381" s="2">
        <v>453.6</v>
      </c>
      <c r="J381" s="2">
        <v>487.2</v>
      </c>
      <c r="K381" s="2">
        <v>518.9</v>
      </c>
      <c r="L381" s="2">
        <v>563</v>
      </c>
    </row>
    <row r="382" spans="1:12" x14ac:dyDescent="0.25">
      <c r="A382" s="2" t="s">
        <v>357</v>
      </c>
      <c r="B382" s="6">
        <v>6125022829</v>
      </c>
      <c r="C382" s="5" t="s">
        <v>352</v>
      </c>
      <c r="D382" s="2" t="s">
        <v>4</v>
      </c>
      <c r="E382" s="2">
        <f>109+25</f>
        <v>134</v>
      </c>
      <c r="F382" s="2">
        <f>202+80</f>
        <v>282</v>
      </c>
      <c r="G382" s="2">
        <f>161+71</f>
        <v>232</v>
      </c>
      <c r="H382" s="2">
        <v>232</v>
      </c>
      <c r="I382" s="2">
        <v>250.1</v>
      </c>
      <c r="J382" s="2">
        <v>268.60000000000002</v>
      </c>
      <c r="K382" s="2">
        <v>286.10000000000002</v>
      </c>
      <c r="L382" s="2">
        <v>310.39999999999998</v>
      </c>
    </row>
    <row r="383" spans="1:12" x14ac:dyDescent="0.25">
      <c r="A383" s="2" t="s">
        <v>307</v>
      </c>
      <c r="B383" s="6">
        <v>6125032464</v>
      </c>
      <c r="C383" s="5" t="s">
        <v>308</v>
      </c>
      <c r="D383" s="2" t="s">
        <v>4</v>
      </c>
      <c r="E383" s="2">
        <v>1</v>
      </c>
      <c r="I383" s="2">
        <v>0</v>
      </c>
      <c r="J383" s="2">
        <v>0</v>
      </c>
      <c r="K383" s="2">
        <v>0</v>
      </c>
      <c r="L383" s="2">
        <v>0</v>
      </c>
    </row>
    <row r="384" spans="1:12" x14ac:dyDescent="0.25">
      <c r="A384" s="2" t="s">
        <v>321</v>
      </c>
      <c r="B384" s="6">
        <v>6125034172</v>
      </c>
      <c r="C384" s="5" t="s">
        <v>318</v>
      </c>
      <c r="D384" s="2" t="s">
        <v>4</v>
      </c>
      <c r="E384" s="2">
        <v>18</v>
      </c>
      <c r="I384" s="2">
        <v>0</v>
      </c>
      <c r="J384" s="2">
        <v>0</v>
      </c>
      <c r="K384" s="2">
        <v>0</v>
      </c>
      <c r="L384" s="2">
        <v>0</v>
      </c>
    </row>
    <row r="385" spans="1:13" x14ac:dyDescent="0.25">
      <c r="A385" s="2" t="s">
        <v>373</v>
      </c>
      <c r="D385" s="2" t="s">
        <v>4</v>
      </c>
      <c r="E385" s="10">
        <v>6470</v>
      </c>
      <c r="F385" s="10">
        <v>5287</v>
      </c>
      <c r="G385" s="10"/>
      <c r="H385" s="10"/>
      <c r="I385" s="10">
        <v>0.3</v>
      </c>
      <c r="J385" s="10">
        <v>2.2999999999999998</v>
      </c>
      <c r="K385" s="10">
        <v>-2.8</v>
      </c>
      <c r="L385" s="10">
        <v>-15.4</v>
      </c>
    </row>
    <row r="386" spans="1:13" x14ac:dyDescent="0.25">
      <c r="A386" s="2" t="s">
        <v>317</v>
      </c>
      <c r="B386" s="6">
        <v>6125034180</v>
      </c>
      <c r="C386" s="5" t="s">
        <v>318</v>
      </c>
      <c r="D386" s="2" t="s">
        <v>11</v>
      </c>
      <c r="E386" s="2">
        <v>80</v>
      </c>
      <c r="F386" s="2">
        <v>170</v>
      </c>
      <c r="G386" s="2">
        <v>102</v>
      </c>
      <c r="H386" s="2">
        <v>102</v>
      </c>
      <c r="I386" s="2">
        <v>110</v>
      </c>
      <c r="J386" s="2">
        <v>118.1</v>
      </c>
      <c r="K386" s="2">
        <v>125.8</v>
      </c>
      <c r="L386" s="2">
        <v>136.5</v>
      </c>
    </row>
    <row r="387" spans="1:13" s="17" customFormat="1" x14ac:dyDescent="0.25">
      <c r="A387" s="17" t="s">
        <v>351</v>
      </c>
      <c r="B387" s="18">
        <v>6125033330</v>
      </c>
      <c r="C387" s="19" t="s">
        <v>352</v>
      </c>
      <c r="D387" s="17" t="s">
        <v>27</v>
      </c>
      <c r="E387" s="17">
        <f>698+80</f>
        <v>778</v>
      </c>
      <c r="F387" s="17">
        <f>2722+233</f>
        <v>2955</v>
      </c>
      <c r="G387" s="17">
        <f>8523+649</f>
        <v>9172</v>
      </c>
      <c r="H387" s="17">
        <v>3000</v>
      </c>
      <c r="I387" s="17">
        <v>3234</v>
      </c>
      <c r="J387" s="17">
        <v>3473.3</v>
      </c>
      <c r="K387" s="17">
        <v>3699.1</v>
      </c>
      <c r="L387" s="17">
        <v>4013.5</v>
      </c>
      <c r="M387" s="20"/>
    </row>
    <row r="388" spans="1:13" x14ac:dyDescent="0.25">
      <c r="A388" s="2" t="s">
        <v>313</v>
      </c>
      <c r="B388" s="6">
        <v>6163136055</v>
      </c>
      <c r="C388" s="5" t="s">
        <v>314</v>
      </c>
      <c r="D388" s="2" t="s">
        <v>54</v>
      </c>
      <c r="F388" s="2">
        <f>482+35</f>
        <v>517</v>
      </c>
      <c r="I388" s="2">
        <v>0</v>
      </c>
      <c r="J388" s="2">
        <v>0</v>
      </c>
      <c r="K388" s="2">
        <v>0</v>
      </c>
      <c r="L388" s="2">
        <v>0</v>
      </c>
    </row>
    <row r="389" spans="1:13" x14ac:dyDescent="0.25">
      <c r="A389" s="2" t="s">
        <v>358</v>
      </c>
      <c r="B389" s="6">
        <v>6125029856</v>
      </c>
      <c r="C389" s="5" t="s">
        <v>359</v>
      </c>
      <c r="D389" s="2" t="s">
        <v>54</v>
      </c>
      <c r="F389" s="2">
        <f>2139+280</f>
        <v>2419</v>
      </c>
      <c r="G389" s="2">
        <f>528+211</f>
        <v>739</v>
      </c>
      <c r="H389" s="2">
        <v>739</v>
      </c>
      <c r="I389" s="2">
        <v>796.6</v>
      </c>
      <c r="J389" s="2">
        <v>855.6</v>
      </c>
      <c r="K389" s="2">
        <v>911.2</v>
      </c>
      <c r="L389" s="2">
        <v>988.7</v>
      </c>
    </row>
    <row r="390" spans="1:13" x14ac:dyDescent="0.25">
      <c r="A390" s="2" t="s">
        <v>370</v>
      </c>
      <c r="B390" s="6">
        <v>6125033605</v>
      </c>
      <c r="C390" s="5" t="s">
        <v>356</v>
      </c>
      <c r="D390" s="2" t="s">
        <v>54</v>
      </c>
      <c r="E390" s="2">
        <v>137</v>
      </c>
      <c r="F390" s="2">
        <v>5900</v>
      </c>
      <c r="G390" s="2">
        <v>15652</v>
      </c>
      <c r="H390" s="2">
        <v>7000</v>
      </c>
      <c r="I390" s="2">
        <v>7546.0000000000009</v>
      </c>
      <c r="J390" s="2">
        <v>8104.4</v>
      </c>
      <c r="K390" s="2">
        <v>8631.2000000000007</v>
      </c>
      <c r="L390" s="2">
        <v>9364.7999999999993</v>
      </c>
    </row>
    <row r="391" spans="1:13" x14ac:dyDescent="0.25">
      <c r="A391" s="2" t="s">
        <v>348</v>
      </c>
      <c r="B391" s="6">
        <v>6125034165</v>
      </c>
      <c r="C391" s="5" t="s">
        <v>318</v>
      </c>
      <c r="D391" s="2" t="s">
        <v>54</v>
      </c>
      <c r="E391" s="2">
        <v>50</v>
      </c>
      <c r="F391" s="2">
        <v>77</v>
      </c>
      <c r="I391" s="2">
        <v>0</v>
      </c>
      <c r="J391" s="2">
        <v>0</v>
      </c>
      <c r="K391" s="2">
        <v>0</v>
      </c>
      <c r="L391" s="2">
        <v>0</v>
      </c>
    </row>
    <row r="392" spans="1:13" x14ac:dyDescent="0.25">
      <c r="A392" s="2" t="s">
        <v>366</v>
      </c>
      <c r="B392" s="6">
        <v>6134012714</v>
      </c>
      <c r="C392" s="5" t="s">
        <v>367</v>
      </c>
      <c r="D392" s="2" t="s">
        <v>49</v>
      </c>
      <c r="E392" s="2">
        <f>310+62</f>
        <v>372</v>
      </c>
      <c r="F392" s="2">
        <f>797+31</f>
        <v>828</v>
      </c>
      <c r="G392" s="2">
        <f>-8+80</f>
        <v>72</v>
      </c>
      <c r="H392" s="2">
        <v>72</v>
      </c>
      <c r="I392" s="2">
        <v>77.599999999999994</v>
      </c>
      <c r="J392" s="2">
        <v>83.4</v>
      </c>
      <c r="K392" s="2">
        <v>88.8</v>
      </c>
      <c r="L392" s="2">
        <v>96.3</v>
      </c>
    </row>
    <row r="393" spans="1:13" x14ac:dyDescent="0.25">
      <c r="A393" s="2" t="s">
        <v>371</v>
      </c>
      <c r="B393" s="6">
        <v>6125033740</v>
      </c>
      <c r="C393" s="5" t="s">
        <v>372</v>
      </c>
      <c r="D393" s="2" t="s">
        <v>49</v>
      </c>
      <c r="I393" s="2">
        <v>0</v>
      </c>
      <c r="J393" s="2">
        <v>0</v>
      </c>
      <c r="K393" s="2">
        <v>0</v>
      </c>
      <c r="L393" s="2">
        <v>0</v>
      </c>
    </row>
    <row r="394" spans="1:13" x14ac:dyDescent="0.25">
      <c r="A394" s="2" t="s">
        <v>336</v>
      </c>
      <c r="B394" s="6">
        <v>6125032513</v>
      </c>
      <c r="C394" s="5" t="s">
        <v>310</v>
      </c>
      <c r="D394" s="2" t="s">
        <v>22</v>
      </c>
      <c r="G394" s="2">
        <v>21</v>
      </c>
      <c r="H394" s="2">
        <v>21</v>
      </c>
      <c r="I394" s="2">
        <v>22.6</v>
      </c>
      <c r="J394" s="2">
        <v>24.3</v>
      </c>
      <c r="K394" s="2">
        <v>25.9</v>
      </c>
      <c r="L394" s="2">
        <v>28.1</v>
      </c>
    </row>
    <row r="395" spans="1:13" x14ac:dyDescent="0.25">
      <c r="A395" s="2" t="s">
        <v>332</v>
      </c>
      <c r="B395" s="6">
        <v>6102075983</v>
      </c>
      <c r="C395" s="5" t="s">
        <v>333</v>
      </c>
      <c r="D395" s="2" t="s">
        <v>22</v>
      </c>
      <c r="E395" s="2">
        <f>4412+393</f>
        <v>4805</v>
      </c>
      <c r="F395" s="2">
        <f>16714+1798</f>
        <v>18512</v>
      </c>
      <c r="G395" s="2">
        <f>16395+1915</f>
        <v>18310</v>
      </c>
      <c r="H395" s="2">
        <v>18310</v>
      </c>
      <c r="I395" s="2">
        <v>19738.2</v>
      </c>
      <c r="J395" s="2">
        <v>21198.799999999999</v>
      </c>
      <c r="K395" s="2">
        <v>22576.7</v>
      </c>
      <c r="L395" s="2">
        <v>24495.7</v>
      </c>
    </row>
    <row r="396" spans="1:13" x14ac:dyDescent="0.25">
      <c r="A396" s="2" t="s">
        <v>328</v>
      </c>
      <c r="B396" s="6">
        <v>6125025428</v>
      </c>
      <c r="C396" s="5" t="s">
        <v>329</v>
      </c>
      <c r="D396" s="2" t="s">
        <v>22</v>
      </c>
      <c r="F396" s="2">
        <v>45</v>
      </c>
      <c r="G396" s="2">
        <f>376+26</f>
        <v>402</v>
      </c>
      <c r="H396" s="2">
        <v>402</v>
      </c>
      <c r="I396" s="2">
        <v>433.4</v>
      </c>
      <c r="J396" s="2">
        <v>465.4</v>
      </c>
      <c r="K396" s="2">
        <v>495.7</v>
      </c>
      <c r="L396" s="2">
        <v>537.79999999999995</v>
      </c>
    </row>
    <row r="397" spans="1:13" s="3" customFormat="1" ht="14.25" x14ac:dyDescent="0.2">
      <c r="A397" s="13" t="s">
        <v>13</v>
      </c>
      <c r="B397" s="13"/>
      <c r="C397" s="13"/>
      <c r="D397" s="13"/>
      <c r="E397" s="3">
        <f>SUM(E358:E396)</f>
        <v>24327</v>
      </c>
      <c r="F397" s="3">
        <f t="shared" ref="F397:L397" si="33">SUM(F358:F396)</f>
        <v>57254</v>
      </c>
      <c r="G397" s="3">
        <f t="shared" si="33"/>
        <v>134964</v>
      </c>
      <c r="H397" s="3">
        <f t="shared" si="33"/>
        <v>35701.800000000003</v>
      </c>
      <c r="I397" s="3">
        <f t="shared" si="33"/>
        <v>38486.500000000007</v>
      </c>
      <c r="J397" s="3">
        <f t="shared" si="33"/>
        <v>41336.800000000003</v>
      </c>
      <c r="K397" s="3">
        <f t="shared" si="33"/>
        <v>44018.7</v>
      </c>
      <c r="L397" s="3">
        <f t="shared" si="33"/>
        <v>47748</v>
      </c>
      <c r="M397" s="9"/>
    </row>
    <row r="398" spans="1:13" x14ac:dyDescent="0.25">
      <c r="A398" s="13" t="s">
        <v>12</v>
      </c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</row>
    <row r="399" spans="1:13" x14ac:dyDescent="0.25">
      <c r="A399" s="2" t="s">
        <v>353</v>
      </c>
      <c r="B399" s="6">
        <v>6155046552</v>
      </c>
      <c r="C399" s="5" t="s">
        <v>354</v>
      </c>
      <c r="D399" s="2" t="s">
        <v>4</v>
      </c>
      <c r="G399" s="2">
        <f>-32+16</f>
        <v>-16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</row>
    <row r="400" spans="1:13" x14ac:dyDescent="0.25">
      <c r="A400" s="2" t="s">
        <v>319</v>
      </c>
      <c r="B400" s="6">
        <v>6125020540</v>
      </c>
      <c r="C400" s="5" t="s">
        <v>320</v>
      </c>
      <c r="D400" s="2" t="s">
        <v>4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</row>
    <row r="401" spans="1:12" x14ac:dyDescent="0.25">
      <c r="A401" s="2" t="s">
        <v>309</v>
      </c>
      <c r="B401" s="6">
        <v>6125033524</v>
      </c>
      <c r="C401" s="5" t="s">
        <v>310</v>
      </c>
      <c r="D401" s="2" t="s">
        <v>4</v>
      </c>
      <c r="E401" s="2">
        <v>-7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</row>
    <row r="402" spans="1:12" x14ac:dyDescent="0.25">
      <c r="A402" s="2" t="s">
        <v>346</v>
      </c>
      <c r="B402" s="6">
        <v>6125018974</v>
      </c>
      <c r="C402" s="5" t="s">
        <v>347</v>
      </c>
      <c r="D402" s="2" t="s">
        <v>4</v>
      </c>
      <c r="F402" s="2">
        <v>-250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</row>
    <row r="403" spans="1:12" x14ac:dyDescent="0.25">
      <c r="A403" s="2" t="s">
        <v>334</v>
      </c>
      <c r="B403" s="6">
        <v>6125032739</v>
      </c>
      <c r="C403" s="5" t="s">
        <v>335</v>
      </c>
      <c r="D403" s="2" t="s">
        <v>4</v>
      </c>
      <c r="E403" s="2">
        <v>-4968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</row>
    <row r="404" spans="1:12" x14ac:dyDescent="0.25">
      <c r="A404" s="2" t="s">
        <v>334</v>
      </c>
      <c r="B404" s="6">
        <v>6125032030</v>
      </c>
      <c r="C404" s="5" t="s">
        <v>335</v>
      </c>
      <c r="D404" s="2" t="s">
        <v>4</v>
      </c>
      <c r="E404" s="2">
        <v>-245</v>
      </c>
      <c r="F404" s="2">
        <v>-169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</row>
    <row r="405" spans="1:12" x14ac:dyDescent="0.25">
      <c r="A405" s="2" t="s">
        <v>342</v>
      </c>
      <c r="B405" s="6">
        <v>6125034013</v>
      </c>
      <c r="C405" s="5" t="s">
        <v>343</v>
      </c>
      <c r="D405" s="2" t="s">
        <v>4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</row>
    <row r="406" spans="1:12" x14ac:dyDescent="0.25">
      <c r="A406" s="2" t="s">
        <v>305</v>
      </c>
      <c r="B406" s="6">
        <v>6125032432</v>
      </c>
      <c r="C406" s="5" t="s">
        <v>306</v>
      </c>
      <c r="D406" s="2" t="s">
        <v>4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</row>
    <row r="407" spans="1:12" x14ac:dyDescent="0.25">
      <c r="A407" s="2" t="s">
        <v>322</v>
      </c>
      <c r="B407" s="6">
        <v>6125021511</v>
      </c>
      <c r="C407" s="5" t="s">
        <v>323</v>
      </c>
      <c r="D407" s="2" t="s">
        <v>4</v>
      </c>
      <c r="F407" s="2">
        <v>-30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</row>
    <row r="408" spans="1:12" x14ac:dyDescent="0.25">
      <c r="A408" s="2" t="s">
        <v>360</v>
      </c>
      <c r="B408" s="6">
        <v>6125031968</v>
      </c>
      <c r="C408" s="5" t="s">
        <v>361</v>
      </c>
      <c r="D408" s="2" t="s">
        <v>4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</row>
    <row r="409" spans="1:12" x14ac:dyDescent="0.25">
      <c r="A409" s="2" t="s">
        <v>324</v>
      </c>
      <c r="B409" s="6">
        <v>6125001113</v>
      </c>
      <c r="C409" s="5" t="s">
        <v>325</v>
      </c>
      <c r="D409" s="2" t="s">
        <v>4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</row>
    <row r="410" spans="1:12" x14ac:dyDescent="0.25">
      <c r="A410" s="2" t="s">
        <v>311</v>
      </c>
      <c r="B410" s="6">
        <v>6125030386</v>
      </c>
      <c r="C410" s="5" t="s">
        <v>312</v>
      </c>
      <c r="D410" s="2" t="s">
        <v>4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</row>
    <row r="411" spans="1:12" x14ac:dyDescent="0.25">
      <c r="A411" s="2" t="s">
        <v>340</v>
      </c>
      <c r="B411" s="6">
        <v>6125033370</v>
      </c>
      <c r="C411" s="5" t="s">
        <v>341</v>
      </c>
      <c r="D411" s="2" t="s">
        <v>4</v>
      </c>
      <c r="E411" s="2">
        <f>-177+26</f>
        <v>-151</v>
      </c>
      <c r="G411" s="2">
        <f>-63+20</f>
        <v>-43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</row>
    <row r="412" spans="1:12" x14ac:dyDescent="0.25">
      <c r="A412" s="2" t="s">
        <v>326</v>
      </c>
      <c r="B412" s="6">
        <v>6125029609</v>
      </c>
      <c r="C412" s="5" t="s">
        <v>327</v>
      </c>
      <c r="D412" s="2" t="s">
        <v>4</v>
      </c>
      <c r="E412" s="2">
        <f>-272+17</f>
        <v>-255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</row>
    <row r="413" spans="1:12" x14ac:dyDescent="0.25">
      <c r="A413" s="2" t="s">
        <v>339</v>
      </c>
      <c r="B413" s="6">
        <v>6125029373</v>
      </c>
      <c r="C413" s="5" t="s">
        <v>327</v>
      </c>
      <c r="D413" s="2" t="s">
        <v>4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</row>
    <row r="414" spans="1:12" x14ac:dyDescent="0.25">
      <c r="A414" s="2" t="s">
        <v>315</v>
      </c>
      <c r="B414" s="6">
        <v>6155046584</v>
      </c>
      <c r="C414" s="5" t="s">
        <v>316</v>
      </c>
      <c r="D414" s="2" t="s">
        <v>4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</row>
    <row r="415" spans="1:12" x14ac:dyDescent="0.25">
      <c r="A415" s="2" t="s">
        <v>368</v>
      </c>
      <c r="B415" s="6">
        <v>6125029493</v>
      </c>
      <c r="C415" s="5" t="s">
        <v>369</v>
      </c>
      <c r="D415" s="2" t="s">
        <v>4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</row>
    <row r="416" spans="1:12" x14ac:dyDescent="0.25">
      <c r="A416" s="2" t="s">
        <v>330</v>
      </c>
      <c r="B416" s="6">
        <v>6125027802</v>
      </c>
      <c r="C416" s="5" t="s">
        <v>331</v>
      </c>
      <c r="D416" s="2" t="s">
        <v>4</v>
      </c>
      <c r="E416" s="2">
        <v>-342</v>
      </c>
      <c r="G416" s="2">
        <v>-90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</row>
    <row r="417" spans="1:12" x14ac:dyDescent="0.25">
      <c r="A417" s="2" t="s">
        <v>364</v>
      </c>
      <c r="B417" s="6">
        <v>6125032746</v>
      </c>
      <c r="C417" s="5" t="s">
        <v>365</v>
      </c>
      <c r="D417" s="2" t="s">
        <v>4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</row>
    <row r="418" spans="1:12" x14ac:dyDescent="0.25">
      <c r="A418" s="2" t="s">
        <v>344</v>
      </c>
      <c r="B418" s="6">
        <v>6155080730</v>
      </c>
      <c r="C418" s="5" t="s">
        <v>345</v>
      </c>
      <c r="D418" s="2" t="s">
        <v>4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</row>
    <row r="419" spans="1:12" x14ac:dyDescent="0.25">
      <c r="A419" s="2" t="s">
        <v>362</v>
      </c>
      <c r="B419" s="6">
        <v>6125033838</v>
      </c>
      <c r="C419" s="5" t="s">
        <v>363</v>
      </c>
      <c r="D419" s="2" t="s">
        <v>4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</row>
    <row r="420" spans="1:12" x14ac:dyDescent="0.25">
      <c r="A420" s="2" t="s">
        <v>349</v>
      </c>
      <c r="B420" s="6">
        <v>6125029126</v>
      </c>
      <c r="C420" s="5" t="s">
        <v>350</v>
      </c>
      <c r="D420" s="2" t="s">
        <v>4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</row>
    <row r="421" spans="1:12" x14ac:dyDescent="0.25">
      <c r="A421" s="2" t="s">
        <v>337</v>
      </c>
      <c r="B421" s="6">
        <v>6125019801</v>
      </c>
      <c r="C421" s="5" t="s">
        <v>338</v>
      </c>
      <c r="D421" s="2" t="s">
        <v>4</v>
      </c>
      <c r="E421" s="2">
        <v>-20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</row>
    <row r="422" spans="1:12" x14ac:dyDescent="0.25">
      <c r="A422" s="2" t="s">
        <v>355</v>
      </c>
      <c r="B422" s="6">
        <v>6125030548</v>
      </c>
      <c r="C422" s="5" t="s">
        <v>356</v>
      </c>
      <c r="D422" s="2" t="s">
        <v>4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</row>
    <row r="423" spans="1:12" x14ac:dyDescent="0.25">
      <c r="A423" s="2" t="s">
        <v>357</v>
      </c>
      <c r="B423" s="6">
        <v>6125022829</v>
      </c>
      <c r="C423" s="5" t="s">
        <v>352</v>
      </c>
      <c r="D423" s="2" t="s">
        <v>4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</row>
    <row r="424" spans="1:12" x14ac:dyDescent="0.25">
      <c r="A424" s="2" t="s">
        <v>307</v>
      </c>
      <c r="B424" s="6">
        <v>6125032464</v>
      </c>
      <c r="C424" s="5" t="s">
        <v>308</v>
      </c>
      <c r="D424" s="2" t="s">
        <v>4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</row>
    <row r="425" spans="1:12" x14ac:dyDescent="0.25">
      <c r="A425" s="2" t="s">
        <v>321</v>
      </c>
      <c r="B425" s="6">
        <v>6125034172</v>
      </c>
      <c r="C425" s="5" t="s">
        <v>318</v>
      </c>
      <c r="D425" s="2" t="s">
        <v>4</v>
      </c>
      <c r="F425" s="2">
        <v>-93</v>
      </c>
      <c r="G425" s="2">
        <v>-1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</row>
    <row r="426" spans="1:12" x14ac:dyDescent="0.25">
      <c r="A426" s="2" t="s">
        <v>373</v>
      </c>
      <c r="D426" s="2" t="s">
        <v>4</v>
      </c>
      <c r="E426" s="2">
        <v>-570</v>
      </c>
      <c r="F426" s="2">
        <v>-1028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</row>
    <row r="427" spans="1:12" x14ac:dyDescent="0.25">
      <c r="A427" s="2" t="s">
        <v>317</v>
      </c>
      <c r="B427" s="6">
        <v>6125034180</v>
      </c>
      <c r="C427" s="5" t="s">
        <v>318</v>
      </c>
      <c r="D427" s="2" t="s">
        <v>11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</row>
    <row r="428" spans="1:12" x14ac:dyDescent="0.25">
      <c r="A428" s="2" t="s">
        <v>351</v>
      </c>
      <c r="B428" s="6">
        <v>6125033330</v>
      </c>
      <c r="C428" s="5" t="s">
        <v>352</v>
      </c>
      <c r="D428" s="2" t="s">
        <v>27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</row>
    <row r="429" spans="1:12" x14ac:dyDescent="0.25">
      <c r="A429" s="2" t="s">
        <v>313</v>
      </c>
      <c r="B429" s="6">
        <v>6163136055</v>
      </c>
      <c r="C429" s="5" t="s">
        <v>314</v>
      </c>
      <c r="D429" s="2" t="s">
        <v>54</v>
      </c>
      <c r="G429" s="2">
        <f>-832+122</f>
        <v>-710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</row>
    <row r="430" spans="1:12" x14ac:dyDescent="0.25">
      <c r="A430" s="2" t="s">
        <v>358</v>
      </c>
      <c r="B430" s="6">
        <v>6125029856</v>
      </c>
      <c r="C430" s="5" t="s">
        <v>359</v>
      </c>
      <c r="D430" s="2" t="s">
        <v>54</v>
      </c>
      <c r="E430" s="2">
        <f>-382+74</f>
        <v>-308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</row>
    <row r="431" spans="1:12" x14ac:dyDescent="0.25">
      <c r="A431" s="2" t="s">
        <v>370</v>
      </c>
      <c r="B431" s="6">
        <v>6125033605</v>
      </c>
      <c r="C431" s="5" t="s">
        <v>356</v>
      </c>
      <c r="D431" s="2" t="s">
        <v>54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</row>
    <row r="432" spans="1:12" x14ac:dyDescent="0.25">
      <c r="A432" s="2" t="s">
        <v>348</v>
      </c>
      <c r="B432" s="6">
        <v>6125034165</v>
      </c>
      <c r="C432" s="5" t="s">
        <v>318</v>
      </c>
      <c r="D432" s="2" t="s">
        <v>54</v>
      </c>
      <c r="G432" s="2">
        <v>-329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</row>
    <row r="433" spans="1:13" x14ac:dyDescent="0.25">
      <c r="A433" s="2" t="s">
        <v>366</v>
      </c>
      <c r="B433" s="6">
        <v>6134012714</v>
      </c>
      <c r="C433" s="5" t="s">
        <v>367</v>
      </c>
      <c r="D433" s="2" t="s">
        <v>49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</row>
    <row r="434" spans="1:13" x14ac:dyDescent="0.25">
      <c r="A434" s="2" t="s">
        <v>371</v>
      </c>
      <c r="B434" s="6">
        <v>6125033740</v>
      </c>
      <c r="C434" s="5" t="s">
        <v>372</v>
      </c>
      <c r="D434" s="2" t="s">
        <v>49</v>
      </c>
      <c r="E434" s="2">
        <v>-3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</row>
    <row r="435" spans="1:13" x14ac:dyDescent="0.25">
      <c r="A435" s="2" t="s">
        <v>336</v>
      </c>
      <c r="B435" s="6">
        <v>6125032513</v>
      </c>
      <c r="C435" s="5" t="s">
        <v>310</v>
      </c>
      <c r="D435" s="2" t="s">
        <v>22</v>
      </c>
      <c r="E435" s="2">
        <v>-8</v>
      </c>
      <c r="F435" s="2">
        <v>-9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</row>
    <row r="436" spans="1:13" x14ac:dyDescent="0.25">
      <c r="A436" s="2" t="s">
        <v>332</v>
      </c>
      <c r="B436" s="6">
        <v>6102075983</v>
      </c>
      <c r="C436" s="5" t="s">
        <v>333</v>
      </c>
      <c r="D436" s="2" t="s">
        <v>22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</row>
    <row r="437" spans="1:13" x14ac:dyDescent="0.25">
      <c r="A437" s="2" t="s">
        <v>328</v>
      </c>
      <c r="B437" s="6">
        <v>6125025428</v>
      </c>
      <c r="C437" s="5" t="s">
        <v>329</v>
      </c>
      <c r="D437" s="2" t="s">
        <v>22</v>
      </c>
      <c r="E437" s="2">
        <v>-10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</row>
    <row r="438" spans="1:13" s="3" customFormat="1" ht="14.25" x14ac:dyDescent="0.2">
      <c r="A438" s="13" t="s">
        <v>13</v>
      </c>
      <c r="B438" s="13"/>
      <c r="C438" s="13"/>
      <c r="D438" s="13"/>
      <c r="E438" s="3">
        <f>SUM(E399:E437)</f>
        <v>-6887</v>
      </c>
      <c r="F438" s="3">
        <f t="shared" ref="F438:G438" si="34">SUM(F399:F437)</f>
        <v>-1579</v>
      </c>
      <c r="G438" s="3">
        <f t="shared" si="34"/>
        <v>-1189</v>
      </c>
      <c r="H438" s="3">
        <f t="shared" ref="H438" si="35">SUM(H399:H437)</f>
        <v>0</v>
      </c>
      <c r="I438" s="3">
        <f t="shared" ref="I438" si="36">SUM(I399:I437)</f>
        <v>0</v>
      </c>
      <c r="J438" s="3">
        <f t="shared" ref="J438" si="37">SUM(J399:J437)</f>
        <v>0</v>
      </c>
      <c r="K438" s="3">
        <f t="shared" ref="K438" si="38">SUM(K399:K437)</f>
        <v>0</v>
      </c>
      <c r="L438" s="3">
        <f t="shared" ref="L438" si="39">SUM(L399:L437)</f>
        <v>0</v>
      </c>
      <c r="M438" s="9"/>
    </row>
    <row r="439" spans="1:13" ht="15.75" x14ac:dyDescent="0.25">
      <c r="A439" s="14" t="s">
        <v>374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</row>
    <row r="440" spans="1:13" x14ac:dyDescent="0.25">
      <c r="A440" s="15" t="s">
        <v>5</v>
      </c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</row>
    <row r="441" spans="1:13" x14ac:dyDescent="0.25">
      <c r="A441" s="2" t="s">
        <v>424</v>
      </c>
      <c r="B441" s="6">
        <v>6125017868</v>
      </c>
      <c r="C441" s="5" t="s">
        <v>398</v>
      </c>
      <c r="D441" s="2" t="s">
        <v>4</v>
      </c>
      <c r="E441" s="2">
        <v>119</v>
      </c>
      <c r="F441" s="2">
        <v>560</v>
      </c>
      <c r="G441" s="2">
        <f>1395+673</f>
        <v>2068</v>
      </c>
      <c r="H441" s="2">
        <v>2068</v>
      </c>
      <c r="I441" s="2">
        <v>2245.8000000000002</v>
      </c>
      <c r="J441" s="2">
        <v>2436.6999999999998</v>
      </c>
      <c r="K441" s="2">
        <v>2505</v>
      </c>
      <c r="L441" s="2">
        <v>2742.9</v>
      </c>
    </row>
    <row r="442" spans="1:13" x14ac:dyDescent="0.25">
      <c r="A442" s="2" t="s">
        <v>446</v>
      </c>
      <c r="B442" s="6">
        <v>6155069905</v>
      </c>
      <c r="C442" s="5" t="s">
        <v>398</v>
      </c>
      <c r="D442" s="2" t="s">
        <v>4</v>
      </c>
      <c r="E442" s="2">
        <f>112+54</f>
        <v>166</v>
      </c>
      <c r="F442" s="2">
        <f>381+26</f>
        <v>407</v>
      </c>
      <c r="G442" s="2">
        <f>96+101</f>
        <v>197</v>
      </c>
      <c r="H442" s="2">
        <v>197</v>
      </c>
      <c r="I442" s="2">
        <v>213.9</v>
      </c>
      <c r="J442" s="2">
        <v>232.1</v>
      </c>
      <c r="K442" s="2">
        <v>238.6</v>
      </c>
      <c r="L442" s="2">
        <v>261.3</v>
      </c>
    </row>
    <row r="443" spans="1:13" x14ac:dyDescent="0.25">
      <c r="A443" s="2" t="s">
        <v>484</v>
      </c>
      <c r="B443" s="6">
        <v>6125034091</v>
      </c>
      <c r="C443" s="5" t="s">
        <v>398</v>
      </c>
      <c r="D443" s="2" t="s">
        <v>4</v>
      </c>
      <c r="E443" s="2">
        <v>0</v>
      </c>
      <c r="F443" s="2">
        <v>0</v>
      </c>
      <c r="G443" s="2">
        <f>501+125</f>
        <v>626</v>
      </c>
      <c r="H443" s="2">
        <v>626</v>
      </c>
      <c r="I443" s="2">
        <v>679.8</v>
      </c>
      <c r="J443" s="2">
        <v>737.6</v>
      </c>
      <c r="K443" s="2">
        <v>758.3</v>
      </c>
      <c r="L443" s="2">
        <v>830.3</v>
      </c>
    </row>
    <row r="444" spans="1:13" x14ac:dyDescent="0.25">
      <c r="A444" s="2" t="s">
        <v>482</v>
      </c>
      <c r="B444" s="6">
        <v>6155080916</v>
      </c>
      <c r="C444" s="5" t="s">
        <v>483</v>
      </c>
      <c r="D444" s="2" t="s">
        <v>4</v>
      </c>
      <c r="E444" s="2">
        <v>123</v>
      </c>
      <c r="I444" s="2">
        <v>0</v>
      </c>
      <c r="J444" s="2">
        <v>0</v>
      </c>
      <c r="K444" s="2">
        <v>0</v>
      </c>
      <c r="L444" s="2">
        <v>0</v>
      </c>
    </row>
    <row r="445" spans="1:13" x14ac:dyDescent="0.25">
      <c r="A445" s="2" t="s">
        <v>466</v>
      </c>
      <c r="B445" s="6">
        <v>6163148283</v>
      </c>
      <c r="C445" s="5" t="s">
        <v>383</v>
      </c>
      <c r="D445" s="2" t="s">
        <v>4</v>
      </c>
      <c r="E445" s="2">
        <v>11</v>
      </c>
      <c r="G445" s="2">
        <v>3</v>
      </c>
      <c r="H445" s="2">
        <v>3</v>
      </c>
      <c r="I445" s="2">
        <v>3.3</v>
      </c>
      <c r="J445" s="2">
        <v>3.5</v>
      </c>
      <c r="K445" s="2">
        <v>3.6</v>
      </c>
      <c r="L445" s="2">
        <v>4</v>
      </c>
    </row>
    <row r="446" spans="1:13" x14ac:dyDescent="0.25">
      <c r="A446" s="2" t="s">
        <v>460</v>
      </c>
      <c r="B446" s="6">
        <v>6125030837</v>
      </c>
      <c r="C446" s="5" t="s">
        <v>461</v>
      </c>
      <c r="D446" s="2" t="s">
        <v>4</v>
      </c>
      <c r="E446" s="2">
        <v>5</v>
      </c>
      <c r="F446" s="2">
        <f>35+17</f>
        <v>52</v>
      </c>
      <c r="G446" s="2">
        <f>43+11</f>
        <v>54</v>
      </c>
      <c r="H446" s="2">
        <v>54</v>
      </c>
      <c r="I446" s="2">
        <v>58.6</v>
      </c>
      <c r="J446" s="2">
        <v>63.6</v>
      </c>
      <c r="K446" s="2">
        <v>65.400000000000006</v>
      </c>
      <c r="L446" s="2">
        <v>71.599999999999994</v>
      </c>
    </row>
    <row r="447" spans="1:13" x14ac:dyDescent="0.25">
      <c r="A447" s="2" t="s">
        <v>431</v>
      </c>
      <c r="B447" s="6">
        <v>6125033309</v>
      </c>
      <c r="C447" s="5" t="s">
        <v>432</v>
      </c>
      <c r="D447" s="2" t="s">
        <v>4</v>
      </c>
      <c r="E447" s="2">
        <f>95+50</f>
        <v>145</v>
      </c>
      <c r="F447" s="2">
        <f>800+66</f>
        <v>866</v>
      </c>
      <c r="G447" s="2">
        <f>3096+126</f>
        <v>3222</v>
      </c>
      <c r="H447" s="2">
        <v>3222</v>
      </c>
      <c r="I447" s="2">
        <v>3499.1</v>
      </c>
      <c r="J447" s="2">
        <v>3796.5</v>
      </c>
      <c r="K447" s="2">
        <v>3902.8</v>
      </c>
      <c r="L447" s="2">
        <v>4273.6000000000004</v>
      </c>
    </row>
    <row r="448" spans="1:13" x14ac:dyDescent="0.25">
      <c r="A448" s="2" t="s">
        <v>469</v>
      </c>
      <c r="B448" s="6">
        <v>6125032961</v>
      </c>
      <c r="C448" s="5" t="s">
        <v>470</v>
      </c>
      <c r="D448" s="2" t="s">
        <v>4</v>
      </c>
      <c r="E448" s="2">
        <v>0</v>
      </c>
      <c r="F448" s="2">
        <v>24720</v>
      </c>
      <c r="I448" s="2">
        <v>0</v>
      </c>
      <c r="J448" s="2">
        <v>0</v>
      </c>
      <c r="K448" s="2">
        <v>0</v>
      </c>
      <c r="L448" s="2">
        <v>0</v>
      </c>
    </row>
    <row r="449" spans="1:12" x14ac:dyDescent="0.25">
      <c r="A449" s="2" t="s">
        <v>475</v>
      </c>
      <c r="B449" s="6">
        <v>6125033066</v>
      </c>
      <c r="C449" s="5" t="s">
        <v>470</v>
      </c>
      <c r="D449" s="2" t="s">
        <v>4</v>
      </c>
      <c r="E449" s="2">
        <v>3357</v>
      </c>
      <c r="F449" s="2">
        <v>4463</v>
      </c>
      <c r="G449" s="2">
        <v>2166</v>
      </c>
      <c r="H449" s="2">
        <v>2166</v>
      </c>
      <c r="I449" s="2">
        <v>2352.3000000000002</v>
      </c>
      <c r="J449" s="2">
        <v>2552.1999999999998</v>
      </c>
      <c r="K449" s="2">
        <v>2623.7</v>
      </c>
      <c r="L449" s="2">
        <v>2872.9</v>
      </c>
    </row>
    <row r="450" spans="1:12" x14ac:dyDescent="0.25">
      <c r="A450" s="2" t="s">
        <v>478</v>
      </c>
      <c r="B450" s="6">
        <v>6125033147</v>
      </c>
      <c r="C450" s="5" t="s">
        <v>470</v>
      </c>
      <c r="D450" s="2" t="s">
        <v>4</v>
      </c>
      <c r="E450" s="2">
        <v>2019</v>
      </c>
      <c r="F450" s="2">
        <v>1831</v>
      </c>
      <c r="G450" s="2">
        <v>903</v>
      </c>
      <c r="H450" s="2">
        <v>903</v>
      </c>
      <c r="I450" s="2">
        <v>980.7</v>
      </c>
      <c r="J450" s="2">
        <v>1064</v>
      </c>
      <c r="K450" s="2">
        <v>1093.8</v>
      </c>
      <c r="L450" s="2">
        <v>1197.7</v>
      </c>
    </row>
    <row r="451" spans="1:12" x14ac:dyDescent="0.25">
      <c r="A451" s="2" t="s">
        <v>410</v>
      </c>
      <c r="B451" s="6">
        <v>6125019230</v>
      </c>
      <c r="C451" s="5" t="s">
        <v>388</v>
      </c>
      <c r="D451" s="2" t="s">
        <v>4</v>
      </c>
      <c r="E451" s="2">
        <f>168691+16633</f>
        <v>185324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</row>
    <row r="452" spans="1:12" x14ac:dyDescent="0.25">
      <c r="A452" s="2" t="s">
        <v>412</v>
      </c>
      <c r="B452" s="6">
        <v>6125033919</v>
      </c>
      <c r="C452" s="5" t="s">
        <v>388</v>
      </c>
      <c r="D452" s="2" t="s">
        <v>4</v>
      </c>
      <c r="E452" s="2">
        <v>0</v>
      </c>
      <c r="I452" s="2">
        <v>0</v>
      </c>
      <c r="J452" s="2">
        <v>0</v>
      </c>
      <c r="K452" s="2">
        <v>0</v>
      </c>
      <c r="L452" s="2">
        <v>0</v>
      </c>
    </row>
    <row r="453" spans="1:12" x14ac:dyDescent="0.25">
      <c r="A453" s="2" t="s">
        <v>418</v>
      </c>
      <c r="B453" s="6">
        <v>6125030570</v>
      </c>
      <c r="C453" s="5" t="s">
        <v>394</v>
      </c>
      <c r="D453" s="2" t="s">
        <v>4</v>
      </c>
      <c r="E453" s="2">
        <v>7036</v>
      </c>
      <c r="F453" s="2">
        <v>6346</v>
      </c>
      <c r="G453" s="2">
        <v>4568</v>
      </c>
      <c r="H453" s="2">
        <v>4568</v>
      </c>
      <c r="I453" s="2">
        <v>4960.8</v>
      </c>
      <c r="J453" s="2">
        <v>5382.5</v>
      </c>
      <c r="K453" s="2">
        <v>5533.2</v>
      </c>
      <c r="L453" s="2">
        <v>6058.9</v>
      </c>
    </row>
    <row r="454" spans="1:12" x14ac:dyDescent="0.25">
      <c r="A454" s="2" t="s">
        <v>451</v>
      </c>
      <c r="B454" s="6">
        <v>6125033884</v>
      </c>
      <c r="C454" s="5" t="s">
        <v>394</v>
      </c>
      <c r="D454" s="2" t="s">
        <v>4</v>
      </c>
      <c r="E454" s="2">
        <v>0</v>
      </c>
      <c r="I454" s="2">
        <v>0</v>
      </c>
      <c r="J454" s="2">
        <v>0</v>
      </c>
      <c r="K454" s="2">
        <v>0</v>
      </c>
      <c r="L454" s="2">
        <v>0</v>
      </c>
    </row>
    <row r="455" spans="1:12" x14ac:dyDescent="0.25">
      <c r="A455" s="2" t="s">
        <v>403</v>
      </c>
      <c r="B455" s="6">
        <v>6155059294</v>
      </c>
      <c r="C455" s="5" t="s">
        <v>382</v>
      </c>
      <c r="D455" s="2" t="s">
        <v>4</v>
      </c>
      <c r="E455" s="2">
        <f>16187+3560</f>
        <v>19747</v>
      </c>
      <c r="F455" s="2">
        <f>11673+2312</f>
        <v>13985</v>
      </c>
      <c r="G455" s="2">
        <f>7627+3597</f>
        <v>11224</v>
      </c>
      <c r="H455" s="2">
        <v>11224</v>
      </c>
      <c r="I455" s="2">
        <v>12189.3</v>
      </c>
      <c r="J455" s="2">
        <v>13225.4</v>
      </c>
      <c r="K455" s="2">
        <v>13595.7</v>
      </c>
      <c r="L455" s="2">
        <v>14887.2</v>
      </c>
    </row>
    <row r="456" spans="1:12" x14ac:dyDescent="0.25">
      <c r="A456" s="2" t="s">
        <v>490</v>
      </c>
      <c r="B456" s="6">
        <v>6125020500</v>
      </c>
      <c r="C456" s="5" t="s">
        <v>491</v>
      </c>
      <c r="D456" s="2" t="s">
        <v>4</v>
      </c>
      <c r="E456" s="2">
        <v>14</v>
      </c>
      <c r="I456" s="2">
        <v>0</v>
      </c>
      <c r="J456" s="2">
        <v>0</v>
      </c>
      <c r="K456" s="2">
        <v>0</v>
      </c>
      <c r="L456" s="2">
        <v>0</v>
      </c>
    </row>
    <row r="457" spans="1:12" x14ac:dyDescent="0.25">
      <c r="A457" s="2" t="s">
        <v>433</v>
      </c>
      <c r="B457" s="6">
        <v>6125000656</v>
      </c>
      <c r="C457" s="5" t="s">
        <v>434</v>
      </c>
      <c r="D457" s="2" t="s">
        <v>4</v>
      </c>
      <c r="E457" s="2">
        <v>53</v>
      </c>
      <c r="F457" s="2">
        <v>98</v>
      </c>
      <c r="G457" s="2">
        <v>65</v>
      </c>
      <c r="H457" s="2">
        <v>65</v>
      </c>
      <c r="I457" s="2">
        <v>70.599999999999994</v>
      </c>
      <c r="J457" s="2">
        <v>76.599999999999994</v>
      </c>
      <c r="K457" s="2">
        <v>78.7</v>
      </c>
      <c r="L457" s="2">
        <v>86.2</v>
      </c>
    </row>
    <row r="458" spans="1:12" x14ac:dyDescent="0.25">
      <c r="A458" s="2" t="s">
        <v>405</v>
      </c>
      <c r="B458" s="6">
        <v>6125033443</v>
      </c>
      <c r="C458" s="5" t="s">
        <v>384</v>
      </c>
      <c r="D458" s="2" t="s">
        <v>4</v>
      </c>
      <c r="E458" s="2">
        <f>2091+523</f>
        <v>2614</v>
      </c>
      <c r="F458" s="2">
        <f>2114+528</f>
        <v>2642</v>
      </c>
      <c r="G458" s="2">
        <f>1841+460</f>
        <v>2301</v>
      </c>
      <c r="H458" s="2">
        <v>2301</v>
      </c>
      <c r="I458" s="2">
        <v>2498.9</v>
      </c>
      <c r="J458" s="2">
        <v>2711.3</v>
      </c>
      <c r="K458" s="2">
        <v>2787.2</v>
      </c>
      <c r="L458" s="2">
        <v>3052</v>
      </c>
    </row>
    <row r="459" spans="1:12" x14ac:dyDescent="0.25">
      <c r="A459" s="2" t="s">
        <v>477</v>
      </c>
      <c r="B459" s="6">
        <v>6125031750</v>
      </c>
      <c r="C459" s="5" t="s">
        <v>449</v>
      </c>
      <c r="D459" s="2" t="s">
        <v>4</v>
      </c>
      <c r="E459" s="2">
        <v>196</v>
      </c>
      <c r="F459" s="2">
        <v>0</v>
      </c>
      <c r="G459" s="2">
        <v>64</v>
      </c>
      <c r="H459" s="2">
        <v>64</v>
      </c>
      <c r="I459" s="2">
        <v>69.5</v>
      </c>
      <c r="J459" s="2">
        <v>75.400000000000006</v>
      </c>
      <c r="K459" s="2">
        <v>77.5</v>
      </c>
      <c r="L459" s="2">
        <v>84.9</v>
      </c>
    </row>
    <row r="460" spans="1:12" x14ac:dyDescent="0.25">
      <c r="A460" s="2" t="s">
        <v>406</v>
      </c>
      <c r="B460" s="6">
        <v>6144020552</v>
      </c>
      <c r="C460" s="5" t="s">
        <v>385</v>
      </c>
      <c r="D460" s="2" t="s">
        <v>4</v>
      </c>
      <c r="E460" s="2">
        <v>1082</v>
      </c>
      <c r="F460" s="2">
        <v>679</v>
      </c>
      <c r="G460" s="2">
        <v>2229</v>
      </c>
      <c r="H460" s="2">
        <v>2229</v>
      </c>
      <c r="I460" s="2">
        <v>2420.6999999999998</v>
      </c>
      <c r="J460" s="2">
        <v>2626.5</v>
      </c>
      <c r="K460" s="2">
        <v>2700</v>
      </c>
      <c r="L460" s="2">
        <v>2956.5</v>
      </c>
    </row>
    <row r="461" spans="1:12" x14ac:dyDescent="0.25">
      <c r="A461" s="2" t="s">
        <v>426</v>
      </c>
      <c r="B461" s="6">
        <v>6125029969</v>
      </c>
      <c r="C461" s="5" t="s">
        <v>385</v>
      </c>
      <c r="D461" s="2" t="s">
        <v>4</v>
      </c>
      <c r="E461" s="2">
        <v>19641</v>
      </c>
      <c r="F461" s="2">
        <v>22068</v>
      </c>
      <c r="G461" s="2">
        <v>30649</v>
      </c>
      <c r="H461" s="2">
        <v>30649</v>
      </c>
      <c r="I461" s="2">
        <v>33284.800000000003</v>
      </c>
      <c r="J461" s="2">
        <v>36114</v>
      </c>
      <c r="K461" s="2">
        <v>37125.199999999997</v>
      </c>
      <c r="L461" s="2">
        <v>40652.1</v>
      </c>
    </row>
    <row r="462" spans="1:12" x14ac:dyDescent="0.25">
      <c r="A462" s="2" t="s">
        <v>441</v>
      </c>
      <c r="B462" s="6">
        <v>6125018981</v>
      </c>
      <c r="C462" s="5" t="s">
        <v>385</v>
      </c>
      <c r="D462" s="2" t="s">
        <v>4</v>
      </c>
      <c r="E462" s="2">
        <v>5</v>
      </c>
      <c r="F462" s="2">
        <v>5</v>
      </c>
      <c r="G462" s="2">
        <f>17+4</f>
        <v>21</v>
      </c>
      <c r="H462" s="2">
        <v>21</v>
      </c>
      <c r="I462" s="2">
        <v>22.8</v>
      </c>
      <c r="J462" s="2">
        <v>24.7</v>
      </c>
      <c r="K462" s="2">
        <v>25.4</v>
      </c>
      <c r="L462" s="2">
        <v>27.9</v>
      </c>
    </row>
    <row r="463" spans="1:12" x14ac:dyDescent="0.25">
      <c r="A463" s="2" t="s">
        <v>467</v>
      </c>
      <c r="B463" s="6">
        <v>6155092728</v>
      </c>
      <c r="C463" s="5" t="s">
        <v>385</v>
      </c>
      <c r="D463" s="2" t="s">
        <v>4</v>
      </c>
      <c r="E463" s="2">
        <v>0</v>
      </c>
      <c r="F463" s="2">
        <f>310+20</f>
        <v>330</v>
      </c>
      <c r="G463" s="2">
        <f>123+31</f>
        <v>154</v>
      </c>
      <c r="H463" s="2">
        <v>154</v>
      </c>
      <c r="I463" s="2">
        <v>167.2</v>
      </c>
      <c r="J463" s="2">
        <v>181.5</v>
      </c>
      <c r="K463" s="2">
        <v>186.5</v>
      </c>
      <c r="L463" s="2">
        <v>204.3</v>
      </c>
    </row>
    <row r="464" spans="1:12" x14ac:dyDescent="0.25">
      <c r="A464" s="2" t="s">
        <v>468</v>
      </c>
      <c r="B464" s="6">
        <v>6125032880</v>
      </c>
      <c r="C464" s="5" t="s">
        <v>385</v>
      </c>
      <c r="D464" s="2" t="s">
        <v>4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</row>
    <row r="465" spans="1:12" x14ac:dyDescent="0.25">
      <c r="A465" s="2" t="s">
        <v>416</v>
      </c>
      <c r="B465" s="6">
        <v>6125030330</v>
      </c>
      <c r="C465" s="5" t="s">
        <v>392</v>
      </c>
      <c r="D465" s="2" t="s">
        <v>4</v>
      </c>
      <c r="E465" s="2">
        <f>15+12</f>
        <v>27</v>
      </c>
      <c r="F465" s="2">
        <f>24+11</f>
        <v>35</v>
      </c>
      <c r="G465" s="2">
        <f>51+5</f>
        <v>56</v>
      </c>
      <c r="H465" s="2">
        <v>56</v>
      </c>
      <c r="I465" s="2">
        <v>60.8</v>
      </c>
      <c r="J465" s="2">
        <v>66</v>
      </c>
      <c r="K465" s="2">
        <v>67.8</v>
      </c>
      <c r="L465" s="2">
        <v>74.3</v>
      </c>
    </row>
    <row r="466" spans="1:12" x14ac:dyDescent="0.25">
      <c r="A466" s="2" t="s">
        <v>401</v>
      </c>
      <c r="B466" s="6">
        <v>6125000769</v>
      </c>
      <c r="C466" s="5" t="s">
        <v>380</v>
      </c>
      <c r="D466" s="2" t="s">
        <v>4</v>
      </c>
      <c r="E466" s="2">
        <v>2776</v>
      </c>
      <c r="F466" s="2">
        <v>3202</v>
      </c>
      <c r="G466" s="2">
        <v>1980</v>
      </c>
      <c r="H466" s="2">
        <v>1980</v>
      </c>
      <c r="I466" s="2">
        <v>2150.3000000000002</v>
      </c>
      <c r="J466" s="2">
        <v>2333.1</v>
      </c>
      <c r="K466" s="2">
        <v>2398.4</v>
      </c>
      <c r="L466" s="2">
        <v>2626.2</v>
      </c>
    </row>
    <row r="467" spans="1:12" x14ac:dyDescent="0.25">
      <c r="A467" s="2" t="s">
        <v>443</v>
      </c>
      <c r="B467" s="6">
        <v>6125033570</v>
      </c>
      <c r="C467" s="5" t="s">
        <v>380</v>
      </c>
      <c r="D467" s="2" t="s">
        <v>4</v>
      </c>
      <c r="E467" s="2">
        <v>14632</v>
      </c>
      <c r="G467" s="2">
        <v>57</v>
      </c>
      <c r="H467" s="2">
        <v>57</v>
      </c>
      <c r="I467" s="2">
        <v>61.9</v>
      </c>
      <c r="J467" s="2">
        <v>67.2</v>
      </c>
      <c r="K467" s="2">
        <v>69</v>
      </c>
      <c r="L467" s="2">
        <v>75.599999999999994</v>
      </c>
    </row>
    <row r="468" spans="1:12" x14ac:dyDescent="0.25">
      <c r="A468" s="2" t="s">
        <v>471</v>
      </c>
      <c r="B468" s="6">
        <v>6155091731</v>
      </c>
      <c r="C468" s="5" t="s">
        <v>380</v>
      </c>
      <c r="D468" s="2" t="s">
        <v>4</v>
      </c>
      <c r="E468" s="2">
        <f>394+103</f>
        <v>497</v>
      </c>
      <c r="F468" s="2">
        <f>450+118</f>
        <v>568</v>
      </c>
      <c r="G468" s="2">
        <f>61+23</f>
        <v>84</v>
      </c>
      <c r="H468" s="2">
        <v>84</v>
      </c>
      <c r="I468" s="2">
        <v>91.2</v>
      </c>
      <c r="J468" s="2">
        <v>99</v>
      </c>
      <c r="K468" s="2">
        <v>101.7</v>
      </c>
      <c r="L468" s="2">
        <v>111.4</v>
      </c>
    </row>
    <row r="469" spans="1:12" x14ac:dyDescent="0.25">
      <c r="A469" s="2" t="s">
        <v>420</v>
      </c>
      <c r="B469" s="6">
        <v>6125033242</v>
      </c>
      <c r="C469" s="5" t="s">
        <v>376</v>
      </c>
      <c r="D469" s="2" t="s">
        <v>4</v>
      </c>
      <c r="E469" s="2">
        <v>146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</row>
    <row r="470" spans="1:12" x14ac:dyDescent="0.25">
      <c r="A470" s="2" t="s">
        <v>427</v>
      </c>
      <c r="B470" s="6">
        <v>6150040691</v>
      </c>
      <c r="C470" s="5" t="s">
        <v>376</v>
      </c>
      <c r="D470" s="2" t="s">
        <v>4</v>
      </c>
      <c r="F470" s="2">
        <v>326</v>
      </c>
      <c r="G470" s="2">
        <v>584</v>
      </c>
      <c r="H470" s="2">
        <v>584</v>
      </c>
      <c r="I470" s="2">
        <v>634.20000000000005</v>
      </c>
      <c r="J470" s="2">
        <v>688.1</v>
      </c>
      <c r="K470" s="2">
        <v>707.4</v>
      </c>
      <c r="L470" s="2">
        <v>774.6</v>
      </c>
    </row>
    <row r="471" spans="1:12" x14ac:dyDescent="0.25">
      <c r="A471" s="2" t="s">
        <v>488</v>
      </c>
      <c r="B471" s="6">
        <v>6125021600</v>
      </c>
      <c r="C471" s="5" t="s">
        <v>376</v>
      </c>
      <c r="D471" s="2" t="s">
        <v>4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</row>
    <row r="472" spans="1:12" x14ac:dyDescent="0.25">
      <c r="A472" s="2" t="s">
        <v>309</v>
      </c>
      <c r="B472" s="6">
        <v>6125030080</v>
      </c>
      <c r="C472" s="5" t="s">
        <v>377</v>
      </c>
      <c r="D472" s="2" t="s">
        <v>4</v>
      </c>
      <c r="E472" s="2">
        <v>0</v>
      </c>
      <c r="F472" s="2">
        <v>11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</row>
    <row r="473" spans="1:12" x14ac:dyDescent="0.25">
      <c r="A473" s="2" t="s">
        <v>435</v>
      </c>
      <c r="B473" s="6">
        <v>6125020483</v>
      </c>
      <c r="C473" s="5" t="s">
        <v>436</v>
      </c>
      <c r="D473" s="2" t="s">
        <v>4</v>
      </c>
      <c r="I473" s="2">
        <v>0</v>
      </c>
      <c r="J473" s="2">
        <v>0</v>
      </c>
      <c r="K473" s="2">
        <v>0</v>
      </c>
      <c r="L473" s="2">
        <v>0</v>
      </c>
    </row>
    <row r="474" spans="1:12" x14ac:dyDescent="0.25">
      <c r="A474" s="2" t="s">
        <v>487</v>
      </c>
      <c r="B474" s="6">
        <v>6125018082</v>
      </c>
      <c r="C474" s="5" t="s">
        <v>459</v>
      </c>
      <c r="D474" s="2" t="s">
        <v>4</v>
      </c>
      <c r="E474" s="2">
        <v>6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</row>
    <row r="475" spans="1:12" x14ac:dyDescent="0.25">
      <c r="A475" s="2" t="s">
        <v>425</v>
      </c>
      <c r="B475" s="6">
        <v>6125022145</v>
      </c>
      <c r="C475" s="5" t="s">
        <v>391</v>
      </c>
      <c r="D475" s="2" t="s">
        <v>4</v>
      </c>
      <c r="F475" s="2">
        <v>1856</v>
      </c>
      <c r="I475" s="2">
        <v>0</v>
      </c>
      <c r="J475" s="2">
        <v>0</v>
      </c>
      <c r="K475" s="2">
        <v>0</v>
      </c>
      <c r="L475" s="2">
        <v>0</v>
      </c>
    </row>
    <row r="476" spans="1:12" x14ac:dyDescent="0.25">
      <c r="A476" s="2" t="s">
        <v>407</v>
      </c>
      <c r="B476" s="6">
        <v>6155008405</v>
      </c>
      <c r="C476" s="5" t="s">
        <v>386</v>
      </c>
      <c r="D476" s="2" t="s">
        <v>4</v>
      </c>
      <c r="E476" s="2">
        <v>69</v>
      </c>
      <c r="F476" s="2">
        <v>125</v>
      </c>
      <c r="G476" s="2">
        <v>221</v>
      </c>
      <c r="H476" s="2">
        <v>221</v>
      </c>
      <c r="I476" s="2">
        <v>240</v>
      </c>
      <c r="J476" s="2">
        <v>260.39999999999998</v>
      </c>
      <c r="K476" s="2">
        <v>267.7</v>
      </c>
      <c r="L476" s="2">
        <v>293.10000000000002</v>
      </c>
    </row>
    <row r="477" spans="1:12" x14ac:dyDescent="0.25">
      <c r="A477" s="2" t="s">
        <v>411</v>
      </c>
      <c r="B477" s="6">
        <v>6125003086</v>
      </c>
      <c r="C477" s="5" t="s">
        <v>389</v>
      </c>
      <c r="D477" s="2" t="s">
        <v>4</v>
      </c>
      <c r="E477" s="2">
        <v>2</v>
      </c>
      <c r="F477" s="2">
        <v>2</v>
      </c>
      <c r="G477" s="2">
        <v>2</v>
      </c>
      <c r="H477" s="2">
        <v>2</v>
      </c>
      <c r="I477" s="2">
        <v>2.2000000000000002</v>
      </c>
      <c r="J477" s="2">
        <v>2.4</v>
      </c>
      <c r="K477" s="2">
        <v>2.4</v>
      </c>
      <c r="L477" s="2">
        <v>2.7</v>
      </c>
    </row>
    <row r="478" spans="1:12" x14ac:dyDescent="0.25">
      <c r="A478" s="2" t="s">
        <v>413</v>
      </c>
      <c r="B478" s="6">
        <v>6125034045</v>
      </c>
      <c r="C478" s="5" t="s">
        <v>390</v>
      </c>
      <c r="D478" s="2" t="s">
        <v>4</v>
      </c>
      <c r="E478" s="2">
        <v>0</v>
      </c>
      <c r="F478" s="2">
        <v>0</v>
      </c>
      <c r="I478" s="2">
        <v>0</v>
      </c>
      <c r="J478" s="2">
        <v>0</v>
      </c>
      <c r="K478" s="2">
        <v>0</v>
      </c>
      <c r="L478" s="2">
        <v>0</v>
      </c>
    </row>
    <row r="479" spans="1:12" x14ac:dyDescent="0.25">
      <c r="A479" s="2" t="s">
        <v>455</v>
      </c>
      <c r="B479" s="6">
        <v>6125033316</v>
      </c>
      <c r="C479" s="5" t="s">
        <v>390</v>
      </c>
      <c r="D479" s="2" t="s">
        <v>4</v>
      </c>
      <c r="E479" s="2">
        <v>0</v>
      </c>
      <c r="F479" s="2">
        <v>16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</row>
    <row r="480" spans="1:12" x14ac:dyDescent="0.25">
      <c r="A480" s="2" t="s">
        <v>373</v>
      </c>
      <c r="E480" s="2">
        <v>155524</v>
      </c>
      <c r="F480" s="2">
        <v>140922</v>
      </c>
      <c r="G480" s="2">
        <v>120582</v>
      </c>
      <c r="H480" s="2">
        <v>120582</v>
      </c>
      <c r="I480" s="2">
        <v>130952.1</v>
      </c>
      <c r="J480" s="2">
        <v>142083</v>
      </c>
      <c r="K480" s="2">
        <v>146061.29999999999</v>
      </c>
      <c r="L480" s="2">
        <v>159937.1</v>
      </c>
    </row>
    <row r="481" spans="1:13" x14ac:dyDescent="0.25">
      <c r="A481" s="2" t="s">
        <v>156</v>
      </c>
      <c r="B481" s="6">
        <v>6125022265</v>
      </c>
      <c r="D481" s="2" t="s">
        <v>120</v>
      </c>
      <c r="E481" s="2">
        <v>51351</v>
      </c>
      <c r="I481" s="2">
        <v>0</v>
      </c>
      <c r="J481" s="2">
        <v>0</v>
      </c>
      <c r="K481" s="2">
        <v>0</v>
      </c>
      <c r="L481" s="2">
        <v>0</v>
      </c>
      <c r="M481" s="8" t="s">
        <v>496</v>
      </c>
    </row>
    <row r="482" spans="1:13" x14ac:dyDescent="0.25">
      <c r="A482" s="2" t="s">
        <v>404</v>
      </c>
      <c r="B482" s="6">
        <v>6125033436</v>
      </c>
      <c r="C482" s="5" t="s">
        <v>383</v>
      </c>
      <c r="D482" s="2" t="s">
        <v>56</v>
      </c>
      <c r="E482" s="2">
        <v>465</v>
      </c>
      <c r="F482" s="2">
        <f>155+320</f>
        <v>475</v>
      </c>
      <c r="G482" s="2">
        <f>2632+842</f>
        <v>3474</v>
      </c>
      <c r="H482" s="2">
        <v>3474</v>
      </c>
      <c r="I482" s="2">
        <v>3772.8</v>
      </c>
      <c r="J482" s="2">
        <v>4093.4</v>
      </c>
      <c r="K482" s="2">
        <v>4208.1000000000004</v>
      </c>
      <c r="L482" s="2">
        <v>4607.8</v>
      </c>
    </row>
    <row r="483" spans="1:13" x14ac:dyDescent="0.25">
      <c r="A483" s="2" t="s">
        <v>415</v>
      </c>
      <c r="B483" s="6">
        <v>6125029623</v>
      </c>
      <c r="C483" s="5" t="s">
        <v>391</v>
      </c>
      <c r="D483" s="2" t="s">
        <v>56</v>
      </c>
      <c r="E483" s="2">
        <f>1836+204</f>
        <v>2040</v>
      </c>
      <c r="F483" s="2">
        <f>2101+234</f>
        <v>2335</v>
      </c>
      <c r="G483" s="2">
        <f>1752+195</f>
        <v>1947</v>
      </c>
      <c r="H483" s="2">
        <v>1947</v>
      </c>
      <c r="I483" s="2">
        <v>2114.4</v>
      </c>
      <c r="J483" s="2">
        <v>2294.1999999999998</v>
      </c>
      <c r="K483" s="2">
        <v>2358.4</v>
      </c>
      <c r="L483" s="2">
        <v>2582.5</v>
      </c>
    </row>
    <row r="484" spans="1:13" x14ac:dyDescent="0.25">
      <c r="A484" s="2" t="s">
        <v>414</v>
      </c>
      <c r="B484" s="6">
        <v>6125027224</v>
      </c>
      <c r="C484" s="5" t="s">
        <v>386</v>
      </c>
      <c r="D484" s="2" t="s">
        <v>56</v>
      </c>
      <c r="E484" s="2">
        <f>312+76</f>
        <v>388</v>
      </c>
      <c r="F484" s="2">
        <f>739+82</f>
        <v>821</v>
      </c>
      <c r="G484" s="2">
        <f>749+83</f>
        <v>832</v>
      </c>
      <c r="H484" s="2">
        <v>832</v>
      </c>
      <c r="I484" s="2">
        <v>903.6</v>
      </c>
      <c r="J484" s="2">
        <v>980.4</v>
      </c>
      <c r="K484" s="2">
        <v>1007.8</v>
      </c>
      <c r="L484" s="2">
        <v>1103.5</v>
      </c>
    </row>
    <row r="485" spans="1:13" x14ac:dyDescent="0.25">
      <c r="A485" s="2" t="s">
        <v>447</v>
      </c>
      <c r="B485" s="6">
        <v>6125033387</v>
      </c>
      <c r="C485" s="5" t="s">
        <v>397</v>
      </c>
      <c r="D485" s="2" t="s">
        <v>78</v>
      </c>
      <c r="E485" s="2">
        <v>273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</row>
    <row r="486" spans="1:13" x14ac:dyDescent="0.25">
      <c r="A486" s="2" t="s">
        <v>400</v>
      </c>
      <c r="B486" s="6">
        <v>6125030587</v>
      </c>
      <c r="C486" s="5" t="s">
        <v>379</v>
      </c>
      <c r="D486" s="2" t="s">
        <v>78</v>
      </c>
      <c r="E486" s="2">
        <f>2487+243</f>
        <v>2730</v>
      </c>
      <c r="F486" s="2">
        <f>1953+263</f>
        <v>2216</v>
      </c>
      <c r="G486" s="2">
        <v>2457</v>
      </c>
      <c r="H486" s="2">
        <v>2457</v>
      </c>
      <c r="I486" s="2">
        <v>2668.3</v>
      </c>
      <c r="J486" s="2">
        <v>2895.1</v>
      </c>
      <c r="K486" s="2">
        <v>2976.2</v>
      </c>
      <c r="L486" s="2">
        <v>3258.9</v>
      </c>
    </row>
    <row r="487" spans="1:13" x14ac:dyDescent="0.25">
      <c r="A487" s="2" t="s">
        <v>429</v>
      </c>
      <c r="B487" s="6">
        <v>6125025234</v>
      </c>
      <c r="C487" s="5" t="s">
        <v>430</v>
      </c>
      <c r="D487" s="2" t="s">
        <v>78</v>
      </c>
      <c r="E487" s="2">
        <v>11039</v>
      </c>
      <c r="F487" s="2">
        <v>8137</v>
      </c>
      <c r="G487" s="2">
        <v>9228</v>
      </c>
      <c r="H487" s="2">
        <v>9228</v>
      </c>
      <c r="I487" s="2">
        <v>10021.6</v>
      </c>
      <c r="J487" s="2">
        <v>10873.4</v>
      </c>
      <c r="K487" s="2">
        <v>11177.9</v>
      </c>
      <c r="L487" s="2">
        <v>12239.8</v>
      </c>
    </row>
    <row r="488" spans="1:13" x14ac:dyDescent="0.25">
      <c r="A488" s="2" t="s">
        <v>419</v>
      </c>
      <c r="B488" s="6">
        <v>6125031037</v>
      </c>
      <c r="C488" s="5" t="s">
        <v>395</v>
      </c>
      <c r="D488" s="2" t="s">
        <v>78</v>
      </c>
      <c r="E488" s="2">
        <f>2347+201</f>
        <v>2548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</row>
    <row r="489" spans="1:13" x14ac:dyDescent="0.25">
      <c r="A489" s="2" t="s">
        <v>480</v>
      </c>
      <c r="B489" s="6">
        <v>6125033450</v>
      </c>
      <c r="C489" s="5" t="s">
        <v>481</v>
      </c>
      <c r="D489" s="2" t="s">
        <v>11</v>
      </c>
      <c r="E489" s="2">
        <v>505</v>
      </c>
      <c r="F489" s="2">
        <v>1184</v>
      </c>
      <c r="G489" s="2">
        <v>1520</v>
      </c>
      <c r="H489" s="2">
        <v>1520</v>
      </c>
      <c r="I489" s="2">
        <v>1650.7</v>
      </c>
      <c r="J489" s="2">
        <v>1791</v>
      </c>
      <c r="K489" s="2">
        <v>1841.2</v>
      </c>
      <c r="L489" s="2">
        <v>2016.1</v>
      </c>
    </row>
    <row r="490" spans="1:13" x14ac:dyDescent="0.25">
      <c r="A490" s="2" t="s">
        <v>399</v>
      </c>
      <c r="B490" s="6">
        <v>6125034084</v>
      </c>
      <c r="C490" s="5" t="s">
        <v>378</v>
      </c>
      <c r="D490" s="2" t="s">
        <v>11</v>
      </c>
      <c r="E490" s="2">
        <v>0</v>
      </c>
      <c r="F490" s="2">
        <v>0</v>
      </c>
      <c r="G490" s="2">
        <v>1800</v>
      </c>
      <c r="H490" s="2">
        <v>1800</v>
      </c>
      <c r="I490" s="2">
        <v>1954.8000000000002</v>
      </c>
      <c r="J490" s="2">
        <v>2121</v>
      </c>
      <c r="K490" s="2">
        <v>2180.3000000000002</v>
      </c>
      <c r="L490" s="2">
        <v>2387.5</v>
      </c>
    </row>
    <row r="491" spans="1:13" x14ac:dyDescent="0.25">
      <c r="A491" s="2" t="s">
        <v>422</v>
      </c>
      <c r="B491" s="6">
        <v>6125033690</v>
      </c>
      <c r="C491" s="5" t="s">
        <v>397</v>
      </c>
      <c r="D491" s="2" t="s">
        <v>11</v>
      </c>
      <c r="E491" s="2">
        <f>218+54</f>
        <v>272</v>
      </c>
      <c r="F491" s="2">
        <f>384+126</f>
        <v>510</v>
      </c>
      <c r="G491" s="2">
        <f>377+104</f>
        <v>481</v>
      </c>
      <c r="H491" s="2">
        <v>481</v>
      </c>
      <c r="I491" s="2">
        <v>522.4</v>
      </c>
      <c r="J491" s="2">
        <v>566.79999999999995</v>
      </c>
      <c r="K491" s="2">
        <v>582.6</v>
      </c>
      <c r="L491" s="2">
        <v>638</v>
      </c>
    </row>
    <row r="492" spans="1:13" x14ac:dyDescent="0.25">
      <c r="A492" s="2" t="s">
        <v>423</v>
      </c>
      <c r="B492" s="6">
        <v>6125032440</v>
      </c>
      <c r="C492" s="5" t="s">
        <v>384</v>
      </c>
      <c r="D492" s="2" t="s">
        <v>11</v>
      </c>
      <c r="E492" s="2">
        <v>81</v>
      </c>
      <c r="F492" s="2">
        <v>1975</v>
      </c>
      <c r="G492" s="2">
        <v>665</v>
      </c>
      <c r="H492" s="2">
        <v>665</v>
      </c>
      <c r="I492" s="2">
        <v>722.2</v>
      </c>
      <c r="J492" s="2">
        <v>783.6</v>
      </c>
      <c r="K492" s="2">
        <v>805.5</v>
      </c>
      <c r="L492" s="2">
        <v>882</v>
      </c>
    </row>
    <row r="493" spans="1:13" x14ac:dyDescent="0.25">
      <c r="A493" s="2" t="s">
        <v>473</v>
      </c>
      <c r="B493" s="6">
        <v>6125033323</v>
      </c>
      <c r="C493" s="5" t="s">
        <v>380</v>
      </c>
      <c r="D493" s="2" t="s">
        <v>11</v>
      </c>
      <c r="E493" s="2">
        <f>30016+7414</f>
        <v>37430</v>
      </c>
      <c r="F493" s="2">
        <v>44502</v>
      </c>
      <c r="G493" s="2">
        <v>20338</v>
      </c>
      <c r="H493" s="2">
        <v>20338</v>
      </c>
      <c r="I493" s="2">
        <v>22087.1</v>
      </c>
      <c r="J493" s="2">
        <v>23964.5</v>
      </c>
      <c r="K493" s="2">
        <v>24635.5</v>
      </c>
      <c r="L493" s="2">
        <v>26975.8</v>
      </c>
    </row>
    <row r="494" spans="1:13" x14ac:dyDescent="0.25">
      <c r="A494" s="2" t="s">
        <v>476</v>
      </c>
      <c r="B494" s="6">
        <v>6125032104</v>
      </c>
      <c r="C494" s="5" t="s">
        <v>380</v>
      </c>
      <c r="D494" s="2" t="s">
        <v>11</v>
      </c>
      <c r="E494" s="2">
        <f>7079+1894</f>
        <v>8973</v>
      </c>
      <c r="F494" s="2">
        <v>16526</v>
      </c>
      <c r="G494" s="2">
        <v>1763</v>
      </c>
      <c r="H494" s="2">
        <v>1763</v>
      </c>
      <c r="I494" s="2">
        <v>1914.6</v>
      </c>
      <c r="J494" s="2">
        <v>2077.4</v>
      </c>
      <c r="K494" s="2">
        <v>2135.5</v>
      </c>
      <c r="L494" s="2">
        <v>2338.4</v>
      </c>
    </row>
    <row r="495" spans="1:13" x14ac:dyDescent="0.25">
      <c r="A495" s="2" t="s">
        <v>447</v>
      </c>
      <c r="B495" s="6">
        <v>6125033588</v>
      </c>
      <c r="C495" s="5" t="s">
        <v>379</v>
      </c>
      <c r="D495" s="2" t="s">
        <v>11</v>
      </c>
      <c r="F495" s="2">
        <f>32+15</f>
        <v>47</v>
      </c>
      <c r="I495" s="2">
        <v>0</v>
      </c>
      <c r="J495" s="2">
        <v>0</v>
      </c>
      <c r="K495" s="2">
        <v>0</v>
      </c>
      <c r="L495" s="2">
        <v>0</v>
      </c>
    </row>
    <row r="496" spans="1:13" x14ac:dyDescent="0.25">
      <c r="A496" s="2" t="s">
        <v>465</v>
      </c>
      <c r="B496" s="6">
        <v>6125022219</v>
      </c>
      <c r="C496" s="5" t="s">
        <v>379</v>
      </c>
      <c r="D496" s="2" t="s">
        <v>11</v>
      </c>
      <c r="E496" s="2">
        <v>3788</v>
      </c>
      <c r="F496" s="2">
        <v>3891</v>
      </c>
      <c r="G496" s="2">
        <v>4365</v>
      </c>
      <c r="H496" s="2">
        <v>4365</v>
      </c>
      <c r="I496" s="2">
        <v>4740.3999999999996</v>
      </c>
      <c r="J496" s="2">
        <v>5143.3</v>
      </c>
      <c r="K496" s="2">
        <v>5287.3</v>
      </c>
      <c r="L496" s="2">
        <v>5789.6</v>
      </c>
    </row>
    <row r="497" spans="1:13" x14ac:dyDescent="0.25">
      <c r="A497" s="2" t="s">
        <v>492</v>
      </c>
      <c r="E497" s="2">
        <f>46561+182598-51351-131247</f>
        <v>46561</v>
      </c>
      <c r="F497" s="2">
        <f>202085+65719-48644</f>
        <v>219160</v>
      </c>
      <c r="H497" s="2">
        <v>157794.20000000001</v>
      </c>
      <c r="I497" s="2">
        <f>171364.5+0.2</f>
        <v>171364.7</v>
      </c>
      <c r="J497" s="2">
        <f>185930.5-205.6</f>
        <v>185724.9</v>
      </c>
      <c r="K497" s="2">
        <f>191136.5-516.1</f>
        <v>190620.4</v>
      </c>
      <c r="L497" s="2">
        <f>209294.5-487.5</f>
        <v>208807</v>
      </c>
    </row>
    <row r="498" spans="1:13" x14ac:dyDescent="0.25">
      <c r="A498" s="2" t="s">
        <v>437</v>
      </c>
      <c r="B498" s="6">
        <v>6155050887</v>
      </c>
      <c r="C498" s="5" t="s">
        <v>438</v>
      </c>
      <c r="D498" s="2" t="s">
        <v>89</v>
      </c>
      <c r="E498" s="2">
        <f>36+9</f>
        <v>45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</row>
    <row r="499" spans="1:13" x14ac:dyDescent="0.25">
      <c r="A499" s="2" t="s">
        <v>463</v>
      </c>
      <c r="B499" s="6">
        <v>6125031894</v>
      </c>
      <c r="C499" s="5" t="s">
        <v>464</v>
      </c>
      <c r="D499" s="2" t="s">
        <v>89</v>
      </c>
      <c r="E499" s="2">
        <v>794</v>
      </c>
      <c r="F499" s="2">
        <v>1631</v>
      </c>
      <c r="G499" s="2">
        <v>1676</v>
      </c>
      <c r="H499" s="2">
        <v>1676</v>
      </c>
      <c r="I499" s="2">
        <v>1820.1</v>
      </c>
      <c r="J499" s="2">
        <v>1974.8</v>
      </c>
      <c r="K499" s="2">
        <v>2030.1</v>
      </c>
      <c r="L499" s="2">
        <v>2223</v>
      </c>
    </row>
    <row r="500" spans="1:13" x14ac:dyDescent="0.25">
      <c r="A500" s="2" t="s">
        <v>202</v>
      </c>
      <c r="E500" s="2">
        <f>169844-38597</f>
        <v>131247</v>
      </c>
      <c r="I500" s="2">
        <v>0</v>
      </c>
      <c r="J500" s="2">
        <v>0</v>
      </c>
      <c r="K500" s="2">
        <v>0</v>
      </c>
      <c r="L500" s="2">
        <v>0</v>
      </c>
    </row>
    <row r="501" spans="1:13" x14ac:dyDescent="0.25">
      <c r="A501" s="2" t="s">
        <v>474</v>
      </c>
      <c r="B501" s="6">
        <v>6155074214</v>
      </c>
      <c r="C501" s="5" t="s">
        <v>384</v>
      </c>
      <c r="D501" s="2" t="s">
        <v>89</v>
      </c>
      <c r="E501" s="2">
        <f>4777+1405</f>
        <v>6182</v>
      </c>
      <c r="I501" s="2">
        <v>0</v>
      </c>
      <c r="J501" s="2">
        <v>0</v>
      </c>
      <c r="K501" s="2">
        <v>0</v>
      </c>
      <c r="L501" s="2">
        <v>0</v>
      </c>
    </row>
    <row r="502" spans="1:13" s="17" customFormat="1" x14ac:dyDescent="0.25">
      <c r="A502" s="17" t="s">
        <v>61</v>
      </c>
      <c r="B502" s="18">
        <v>6125032601</v>
      </c>
      <c r="C502" s="19" t="s">
        <v>384</v>
      </c>
      <c r="D502" s="17" t="s">
        <v>27</v>
      </c>
      <c r="E502" s="17">
        <v>0</v>
      </c>
      <c r="F502" s="17">
        <v>0</v>
      </c>
      <c r="G502" s="17">
        <f>3986+4749</f>
        <v>8735</v>
      </c>
      <c r="H502" s="17">
        <v>8735</v>
      </c>
      <c r="I502" s="17">
        <v>9486.2000000000007</v>
      </c>
      <c r="J502" s="17">
        <v>10292.5</v>
      </c>
      <c r="K502" s="17">
        <v>10580.7</v>
      </c>
      <c r="L502" s="17">
        <v>11585.9</v>
      </c>
      <c r="M502" s="20"/>
    </row>
    <row r="503" spans="1:13" s="17" customFormat="1" x14ac:dyDescent="0.25">
      <c r="A503" s="17" t="s">
        <v>428</v>
      </c>
      <c r="B503" s="18">
        <v>6155070442</v>
      </c>
      <c r="C503" s="19" t="s">
        <v>384</v>
      </c>
      <c r="D503" s="17" t="s">
        <v>27</v>
      </c>
      <c r="G503" s="17">
        <v>40</v>
      </c>
      <c r="H503" s="17">
        <v>40</v>
      </c>
      <c r="I503" s="17">
        <v>43.4</v>
      </c>
      <c r="J503" s="17">
        <v>47.1</v>
      </c>
      <c r="K503" s="17">
        <v>48.5</v>
      </c>
      <c r="L503" s="17">
        <v>53.1</v>
      </c>
      <c r="M503" s="20"/>
    </row>
    <row r="504" spans="1:13" x14ac:dyDescent="0.25">
      <c r="A504" s="2" t="s">
        <v>440</v>
      </c>
      <c r="B504" s="6">
        <v>6125033683</v>
      </c>
      <c r="C504" s="5" t="s">
        <v>385</v>
      </c>
      <c r="D504" s="2" t="s">
        <v>54</v>
      </c>
      <c r="E504" s="2">
        <f>5653+1413</f>
        <v>7066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</row>
    <row r="505" spans="1:13" x14ac:dyDescent="0.25">
      <c r="A505" s="2" t="s">
        <v>485</v>
      </c>
      <c r="B505" s="6">
        <v>6125029398</v>
      </c>
      <c r="C505" s="5" t="s">
        <v>387</v>
      </c>
      <c r="D505" s="2" t="s">
        <v>54</v>
      </c>
      <c r="I505" s="2">
        <v>0</v>
      </c>
      <c r="J505" s="2">
        <v>0</v>
      </c>
      <c r="K505" s="2">
        <v>0</v>
      </c>
      <c r="L505" s="2">
        <v>0</v>
      </c>
    </row>
    <row r="506" spans="1:13" x14ac:dyDescent="0.25">
      <c r="A506" s="2" t="s">
        <v>402</v>
      </c>
      <c r="B506" s="6">
        <v>6150076440</v>
      </c>
      <c r="C506" s="5" t="s">
        <v>381</v>
      </c>
      <c r="D506" s="2" t="s">
        <v>49</v>
      </c>
      <c r="E506" s="2">
        <v>1367</v>
      </c>
      <c r="F506" s="2">
        <v>742</v>
      </c>
      <c r="I506" s="2">
        <v>0</v>
      </c>
      <c r="J506" s="2">
        <v>0</v>
      </c>
      <c r="K506" s="2">
        <v>0</v>
      </c>
      <c r="L506" s="2">
        <v>0</v>
      </c>
    </row>
    <row r="507" spans="1:13" x14ac:dyDescent="0.25">
      <c r="A507" s="2" t="s">
        <v>456</v>
      </c>
      <c r="B507" s="6">
        <v>6102067260</v>
      </c>
      <c r="C507" s="5" t="s">
        <v>393</v>
      </c>
      <c r="D507" s="2" t="s">
        <v>49</v>
      </c>
      <c r="E507" s="2">
        <f>1969+172</f>
        <v>2141</v>
      </c>
      <c r="F507" s="2">
        <f>2545+140</f>
        <v>2685</v>
      </c>
      <c r="I507" s="2">
        <v>0</v>
      </c>
      <c r="J507" s="2">
        <v>0</v>
      </c>
      <c r="K507" s="2">
        <v>0</v>
      </c>
      <c r="L507" s="2">
        <v>0</v>
      </c>
    </row>
    <row r="508" spans="1:13" x14ac:dyDescent="0.25">
      <c r="A508" s="2" t="s">
        <v>448</v>
      </c>
      <c r="B508" s="6">
        <v>6167199560</v>
      </c>
      <c r="C508" s="5" t="s">
        <v>449</v>
      </c>
      <c r="D508" s="2" t="s">
        <v>49</v>
      </c>
      <c r="E508" s="2">
        <v>0</v>
      </c>
      <c r="F508" s="2">
        <f>450+77</f>
        <v>527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</row>
    <row r="509" spans="1:13" x14ac:dyDescent="0.25">
      <c r="A509" s="2" t="s">
        <v>421</v>
      </c>
      <c r="B509" s="6">
        <v>6134012834</v>
      </c>
      <c r="C509" s="5" t="s">
        <v>396</v>
      </c>
      <c r="D509" s="2" t="s">
        <v>49</v>
      </c>
      <c r="I509" s="2">
        <v>0</v>
      </c>
      <c r="J509" s="2">
        <v>0</v>
      </c>
      <c r="K509" s="2">
        <v>0</v>
      </c>
      <c r="L509" s="2">
        <v>0</v>
      </c>
    </row>
    <row r="510" spans="1:13" x14ac:dyDescent="0.25">
      <c r="A510" s="2" t="s">
        <v>375</v>
      </c>
      <c r="B510" s="6">
        <v>6125033010</v>
      </c>
      <c r="C510" s="5" t="s">
        <v>376</v>
      </c>
      <c r="D510" s="2" t="s">
        <v>49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</row>
    <row r="511" spans="1:13" x14ac:dyDescent="0.25">
      <c r="A511" s="2" t="s">
        <v>472</v>
      </c>
      <c r="B511" s="6">
        <v>6163127879</v>
      </c>
      <c r="C511" s="5" t="s">
        <v>376</v>
      </c>
      <c r="D511" s="2" t="s">
        <v>49</v>
      </c>
      <c r="F511" s="2">
        <v>1989</v>
      </c>
      <c r="G511" s="2">
        <v>3936</v>
      </c>
      <c r="H511" s="2">
        <v>3936</v>
      </c>
      <c r="I511" s="2">
        <v>4274.5</v>
      </c>
      <c r="J511" s="2">
        <v>4637.8</v>
      </c>
      <c r="K511" s="2">
        <v>4767.7</v>
      </c>
      <c r="L511" s="2">
        <v>5220.7</v>
      </c>
    </row>
    <row r="512" spans="1:13" x14ac:dyDescent="0.25">
      <c r="A512" s="2" t="s">
        <v>409</v>
      </c>
      <c r="B512" s="6">
        <v>6125023004</v>
      </c>
      <c r="C512" s="5" t="s">
        <v>377</v>
      </c>
      <c r="D512" s="2" t="s">
        <v>49</v>
      </c>
      <c r="E512" s="2">
        <v>37</v>
      </c>
      <c r="F512" s="2">
        <v>269</v>
      </c>
      <c r="G512" s="2">
        <v>11</v>
      </c>
      <c r="H512" s="2">
        <v>11</v>
      </c>
      <c r="I512" s="2">
        <v>11.9</v>
      </c>
      <c r="J512" s="2">
        <v>13</v>
      </c>
      <c r="K512" s="2">
        <v>13.3</v>
      </c>
      <c r="L512" s="2">
        <v>14.6</v>
      </c>
    </row>
    <row r="513" spans="1:13" x14ac:dyDescent="0.25">
      <c r="A513" s="2" t="s">
        <v>486</v>
      </c>
      <c r="B513" s="6">
        <v>6162072296</v>
      </c>
      <c r="C513" s="5" t="s">
        <v>387</v>
      </c>
      <c r="D513" s="2" t="s">
        <v>49</v>
      </c>
      <c r="E513" s="2">
        <f>870+251</f>
        <v>1121</v>
      </c>
      <c r="F513" s="2">
        <f>260+252</f>
        <v>512</v>
      </c>
      <c r="G513" s="2">
        <f>404+279</f>
        <v>683</v>
      </c>
      <c r="H513" s="2">
        <v>683</v>
      </c>
      <c r="I513" s="2">
        <v>741.7</v>
      </c>
      <c r="J513" s="2">
        <v>804.8</v>
      </c>
      <c r="K513" s="2">
        <v>827.3</v>
      </c>
      <c r="L513" s="2">
        <v>905.9</v>
      </c>
    </row>
    <row r="514" spans="1:13" x14ac:dyDescent="0.25">
      <c r="A514" s="2" t="s">
        <v>489</v>
      </c>
      <c r="B514" s="6">
        <v>6125033958</v>
      </c>
      <c r="C514" s="5" t="s">
        <v>376</v>
      </c>
      <c r="D514" s="2" t="s">
        <v>41</v>
      </c>
      <c r="E514" s="2">
        <v>0</v>
      </c>
      <c r="I514" s="2">
        <v>0</v>
      </c>
      <c r="J514" s="2">
        <v>0</v>
      </c>
      <c r="K514" s="2">
        <v>0</v>
      </c>
      <c r="L514" s="2">
        <v>0</v>
      </c>
    </row>
    <row r="515" spans="1:13" x14ac:dyDescent="0.25">
      <c r="A515" s="2" t="s">
        <v>450</v>
      </c>
      <c r="B515" s="6">
        <v>6125030523</v>
      </c>
      <c r="C515" s="5" t="s">
        <v>398</v>
      </c>
      <c r="D515" s="2" t="s">
        <v>22</v>
      </c>
      <c r="G515" s="2">
        <f>-4+40</f>
        <v>36</v>
      </c>
      <c r="H515" s="2">
        <v>36</v>
      </c>
      <c r="I515" s="2">
        <v>39.1</v>
      </c>
      <c r="J515" s="2">
        <v>42.4</v>
      </c>
      <c r="K515" s="2">
        <v>43.3</v>
      </c>
      <c r="L515" s="2">
        <v>47.7</v>
      </c>
    </row>
    <row r="516" spans="1:13" x14ac:dyDescent="0.25">
      <c r="A516" s="2" t="s">
        <v>453</v>
      </c>
      <c r="B516" s="6">
        <v>6125001339</v>
      </c>
      <c r="C516" s="5" t="s">
        <v>454</v>
      </c>
      <c r="D516" s="2" t="s">
        <v>22</v>
      </c>
      <c r="E516" s="2">
        <v>2599</v>
      </c>
      <c r="F516" s="2">
        <v>18428</v>
      </c>
      <c r="G516" s="2">
        <v>5308</v>
      </c>
      <c r="H516" s="2">
        <v>5308</v>
      </c>
      <c r="I516" s="2">
        <v>5764.5</v>
      </c>
      <c r="J516" s="2">
        <v>6254.5</v>
      </c>
      <c r="K516" s="2">
        <v>6429.6</v>
      </c>
      <c r="L516" s="2">
        <v>7040.4</v>
      </c>
    </row>
    <row r="517" spans="1:13" x14ac:dyDescent="0.25">
      <c r="A517" s="2" t="s">
        <v>479</v>
      </c>
      <c r="B517" s="6">
        <v>6125032320</v>
      </c>
      <c r="C517" s="5" t="s">
        <v>454</v>
      </c>
      <c r="D517" s="2" t="s">
        <v>22</v>
      </c>
      <c r="E517" s="2">
        <f>4771+696</f>
        <v>5467</v>
      </c>
      <c r="F517" s="2">
        <f>4187+825</f>
        <v>5012</v>
      </c>
      <c r="G517" s="2">
        <f>5768+1108</f>
        <v>6876</v>
      </c>
      <c r="H517" s="2">
        <v>6876</v>
      </c>
      <c r="I517" s="2">
        <v>7467.3</v>
      </c>
      <c r="J517" s="2">
        <v>8102.1</v>
      </c>
      <c r="K517" s="2">
        <v>8328.9</v>
      </c>
      <c r="L517" s="2">
        <v>9120.2000000000007</v>
      </c>
    </row>
    <row r="518" spans="1:13" x14ac:dyDescent="0.25">
      <c r="A518" s="2" t="s">
        <v>444</v>
      </c>
      <c r="B518" s="6">
        <v>6125031703</v>
      </c>
      <c r="C518" s="5" t="s">
        <v>445</v>
      </c>
      <c r="D518" s="2" t="s">
        <v>22</v>
      </c>
      <c r="E518" s="2">
        <v>94069</v>
      </c>
      <c r="F518" s="2">
        <v>100522</v>
      </c>
      <c r="G518" s="2">
        <v>119437</v>
      </c>
      <c r="H518" s="2">
        <v>119437</v>
      </c>
      <c r="I518" s="2">
        <v>129708.6</v>
      </c>
      <c r="J518" s="2">
        <v>140733.79999999999</v>
      </c>
      <c r="K518" s="2">
        <v>144674.4</v>
      </c>
      <c r="L518" s="2">
        <v>158418.4</v>
      </c>
    </row>
    <row r="519" spans="1:13" x14ac:dyDescent="0.25">
      <c r="A519" s="2" t="s">
        <v>417</v>
      </c>
      <c r="B519" s="6">
        <v>6125030971</v>
      </c>
      <c r="C519" s="5" t="s">
        <v>393</v>
      </c>
      <c r="D519" s="2" t="s">
        <v>22</v>
      </c>
      <c r="E519" s="2">
        <f>858+228</f>
        <v>1086</v>
      </c>
      <c r="F519" s="2">
        <f>1703+472</f>
        <v>2175</v>
      </c>
      <c r="G519" s="2">
        <f>1610+402</f>
        <v>2012</v>
      </c>
      <c r="H519" s="2">
        <v>2012</v>
      </c>
      <c r="I519" s="2">
        <v>2185</v>
      </c>
      <c r="J519" s="2">
        <v>2370.8000000000002</v>
      </c>
      <c r="K519" s="2">
        <v>2437.1</v>
      </c>
      <c r="L519" s="2">
        <v>2668.7</v>
      </c>
    </row>
    <row r="520" spans="1:13" x14ac:dyDescent="0.25">
      <c r="A520" s="2" t="s">
        <v>442</v>
      </c>
      <c r="B520" s="6">
        <v>6125033700</v>
      </c>
      <c r="C520" s="5" t="s">
        <v>392</v>
      </c>
      <c r="D520" s="2" t="s">
        <v>22</v>
      </c>
      <c r="E520" s="2">
        <f>53+13</f>
        <v>66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</row>
    <row r="521" spans="1:13" x14ac:dyDescent="0.25">
      <c r="A521" s="2" t="s">
        <v>439</v>
      </c>
      <c r="B521" s="6">
        <v>6125024671</v>
      </c>
      <c r="C521" s="5" t="s">
        <v>430</v>
      </c>
      <c r="D521" s="2" t="s">
        <v>22</v>
      </c>
      <c r="E521" s="2">
        <f>738+67</f>
        <v>805</v>
      </c>
      <c r="F521" s="2">
        <f>1354+142</f>
        <v>1496</v>
      </c>
      <c r="G521" s="2">
        <f>845+173</f>
        <v>1018</v>
      </c>
      <c r="H521" s="2">
        <v>1018</v>
      </c>
      <c r="I521" s="2">
        <v>1105.5</v>
      </c>
      <c r="J521" s="2">
        <v>1199.5</v>
      </c>
      <c r="K521" s="2">
        <v>1233.0999999999999</v>
      </c>
      <c r="L521" s="2">
        <v>1350.3</v>
      </c>
    </row>
    <row r="522" spans="1:13" x14ac:dyDescent="0.25">
      <c r="A522" s="2" t="s">
        <v>457</v>
      </c>
      <c r="B522" s="6">
        <v>6125023861</v>
      </c>
      <c r="C522" s="5" t="s">
        <v>430</v>
      </c>
      <c r="D522" s="2" t="s">
        <v>22</v>
      </c>
      <c r="I522" s="2">
        <v>0</v>
      </c>
      <c r="J522" s="2">
        <v>0</v>
      </c>
      <c r="K522" s="2">
        <v>0</v>
      </c>
      <c r="L522" s="2">
        <v>0</v>
      </c>
    </row>
    <row r="523" spans="1:13" x14ac:dyDescent="0.25">
      <c r="A523" s="2" t="s">
        <v>458</v>
      </c>
      <c r="B523" s="6">
        <v>6125023981</v>
      </c>
      <c r="C523" s="5" t="s">
        <v>459</v>
      </c>
      <c r="D523" s="2" t="s">
        <v>22</v>
      </c>
      <c r="I523" s="2">
        <v>0</v>
      </c>
      <c r="J523" s="2">
        <v>0</v>
      </c>
      <c r="K523" s="2">
        <v>0</v>
      </c>
      <c r="L523" s="2">
        <v>0</v>
      </c>
    </row>
    <row r="524" spans="1:13" x14ac:dyDescent="0.25">
      <c r="A524" s="2" t="s">
        <v>462</v>
      </c>
      <c r="B524" s="6">
        <v>6125015878</v>
      </c>
      <c r="C524" s="5" t="s">
        <v>389</v>
      </c>
      <c r="D524" s="2" t="s">
        <v>22</v>
      </c>
      <c r="E524" s="2">
        <v>382</v>
      </c>
      <c r="F524" s="2">
        <v>382</v>
      </c>
      <c r="G524" s="2">
        <v>91</v>
      </c>
      <c r="H524" s="2">
        <v>91</v>
      </c>
      <c r="I524" s="2">
        <v>98.8</v>
      </c>
      <c r="J524" s="2">
        <v>107.2</v>
      </c>
      <c r="K524" s="2">
        <v>110.2</v>
      </c>
      <c r="L524" s="2">
        <v>120.7</v>
      </c>
    </row>
    <row r="525" spans="1:13" x14ac:dyDescent="0.25">
      <c r="A525" s="2" t="s">
        <v>408</v>
      </c>
      <c r="B525" s="6">
        <v>6125030788</v>
      </c>
      <c r="C525" s="5" t="s">
        <v>387</v>
      </c>
      <c r="D525" s="2" t="s">
        <v>22</v>
      </c>
      <c r="E525" s="2">
        <f>16+20</f>
        <v>36</v>
      </c>
      <c r="F525" s="2">
        <f>42+26</f>
        <v>68</v>
      </c>
      <c r="G525" s="2">
        <f>12+26</f>
        <v>38</v>
      </c>
      <c r="H525" s="2">
        <v>38</v>
      </c>
      <c r="I525" s="2">
        <v>41.3</v>
      </c>
      <c r="J525" s="2">
        <v>44.8</v>
      </c>
      <c r="K525" s="2">
        <v>46</v>
      </c>
      <c r="L525" s="2">
        <v>50.4</v>
      </c>
    </row>
    <row r="526" spans="1:13" x14ac:dyDescent="0.25">
      <c r="A526" s="2" t="s">
        <v>452</v>
      </c>
      <c r="B526" s="6">
        <v>6125033972</v>
      </c>
      <c r="C526" s="5" t="s">
        <v>390</v>
      </c>
      <c r="D526" s="2" t="s">
        <v>22</v>
      </c>
      <c r="E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</row>
    <row r="527" spans="1:13" s="3" customFormat="1" ht="14.25" x14ac:dyDescent="0.2">
      <c r="A527" s="13" t="s">
        <v>13</v>
      </c>
      <c r="B527" s="13"/>
      <c r="C527" s="13"/>
      <c r="D527" s="13"/>
      <c r="E527" s="3">
        <f>SUM(E441:E526)</f>
        <v>838290</v>
      </c>
      <c r="F527" s="3">
        <f t="shared" ref="F527:G527" si="40">SUM(F441:F526)</f>
        <v>664332</v>
      </c>
      <c r="G527" s="3">
        <f t="shared" si="40"/>
        <v>382847</v>
      </c>
      <c r="H527" s="3">
        <f t="shared" ref="H527" si="41">SUM(H441:H526)</f>
        <v>540641.19999999995</v>
      </c>
      <c r="I527" s="3">
        <f t="shared" ref="I527" si="42">SUM(I441:I526)</f>
        <v>587136.30000000016</v>
      </c>
      <c r="J527" s="3">
        <f t="shared" ref="J527" si="43">SUM(J441:J526)</f>
        <v>636837.39999999991</v>
      </c>
      <c r="K527" s="3">
        <f t="shared" ref="K527" si="44">SUM(K441:K526)</f>
        <v>654363.19999999972</v>
      </c>
      <c r="L527" s="3">
        <f t="shared" ref="L527" si="45">SUM(L441:L526)</f>
        <v>716606.19999999984</v>
      </c>
      <c r="M527" s="9"/>
    </row>
    <row r="528" spans="1:13" x14ac:dyDescent="0.25">
      <c r="A528" s="13" t="s">
        <v>12</v>
      </c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</row>
    <row r="529" spans="1:12" x14ac:dyDescent="0.25">
      <c r="A529" s="2" t="s">
        <v>424</v>
      </c>
      <c r="B529" s="6">
        <v>6125017868</v>
      </c>
      <c r="C529" s="5" t="s">
        <v>398</v>
      </c>
      <c r="D529" s="2" t="s">
        <v>4</v>
      </c>
    </row>
    <row r="530" spans="1:12" x14ac:dyDescent="0.25">
      <c r="A530" s="2" t="s">
        <v>446</v>
      </c>
      <c r="B530" s="6">
        <v>6155069905</v>
      </c>
      <c r="C530" s="5" t="s">
        <v>398</v>
      </c>
      <c r="D530" s="2" t="s">
        <v>4</v>
      </c>
    </row>
    <row r="531" spans="1:12" x14ac:dyDescent="0.25">
      <c r="A531" s="2" t="s">
        <v>484</v>
      </c>
      <c r="B531" s="6">
        <v>6125034091</v>
      </c>
      <c r="C531" s="5" t="s">
        <v>398</v>
      </c>
      <c r="D531" s="2" t="s">
        <v>4</v>
      </c>
    </row>
    <row r="532" spans="1:12" x14ac:dyDescent="0.25">
      <c r="A532" s="2" t="s">
        <v>482</v>
      </c>
      <c r="B532" s="6">
        <v>6155080916</v>
      </c>
      <c r="C532" s="5" t="s">
        <v>483</v>
      </c>
      <c r="D532" s="2" t="s">
        <v>4</v>
      </c>
      <c r="F532" s="2">
        <v>-9</v>
      </c>
      <c r="G532" s="2">
        <v>-28</v>
      </c>
      <c r="H532" s="2">
        <v>-28</v>
      </c>
      <c r="I532" s="2">
        <v>-15</v>
      </c>
      <c r="J532" s="2">
        <v>-10</v>
      </c>
      <c r="K532" s="2">
        <v>-5</v>
      </c>
      <c r="L532" s="2">
        <v>0</v>
      </c>
    </row>
    <row r="533" spans="1:12" x14ac:dyDescent="0.25">
      <c r="A533" s="2" t="s">
        <v>466</v>
      </c>
      <c r="B533" s="6">
        <v>6163148283</v>
      </c>
      <c r="C533" s="5" t="s">
        <v>383</v>
      </c>
      <c r="D533" s="2" t="s">
        <v>4</v>
      </c>
      <c r="F533" s="2">
        <v>-72</v>
      </c>
    </row>
    <row r="534" spans="1:12" x14ac:dyDescent="0.25">
      <c r="A534" s="2" t="s">
        <v>460</v>
      </c>
      <c r="B534" s="6">
        <v>6125030837</v>
      </c>
      <c r="C534" s="5" t="s">
        <v>461</v>
      </c>
      <c r="D534" s="2" t="s">
        <v>4</v>
      </c>
    </row>
    <row r="535" spans="1:12" x14ac:dyDescent="0.25">
      <c r="A535" s="2" t="s">
        <v>431</v>
      </c>
      <c r="B535" s="6">
        <v>6125033309</v>
      </c>
      <c r="C535" s="5" t="s">
        <v>432</v>
      </c>
      <c r="D535" s="2" t="s">
        <v>4</v>
      </c>
    </row>
    <row r="536" spans="1:12" x14ac:dyDescent="0.25">
      <c r="A536" s="2" t="s">
        <v>469</v>
      </c>
      <c r="B536" s="6">
        <v>6125032961</v>
      </c>
      <c r="C536" s="5" t="s">
        <v>470</v>
      </c>
      <c r="D536" s="2" t="s">
        <v>4</v>
      </c>
      <c r="G536" s="2">
        <v>-8</v>
      </c>
      <c r="H536" s="2">
        <v>-8</v>
      </c>
      <c r="I536" s="2">
        <v>-7</v>
      </c>
      <c r="J536" s="2">
        <v>-6</v>
      </c>
      <c r="K536" s="2">
        <v>-5</v>
      </c>
      <c r="L536" s="2">
        <v>-4</v>
      </c>
    </row>
    <row r="537" spans="1:12" x14ac:dyDescent="0.25">
      <c r="A537" s="2" t="s">
        <v>475</v>
      </c>
      <c r="B537" s="6">
        <v>6125033066</v>
      </c>
      <c r="C537" s="5" t="s">
        <v>470</v>
      </c>
      <c r="D537" s="2" t="s">
        <v>4</v>
      </c>
    </row>
    <row r="538" spans="1:12" x14ac:dyDescent="0.25">
      <c r="A538" s="2" t="s">
        <v>478</v>
      </c>
      <c r="B538" s="6">
        <v>6125033147</v>
      </c>
      <c r="C538" s="5" t="s">
        <v>470</v>
      </c>
      <c r="D538" s="2" t="s">
        <v>4</v>
      </c>
    </row>
    <row r="539" spans="1:12" x14ac:dyDescent="0.25">
      <c r="A539" s="2" t="s">
        <v>410</v>
      </c>
      <c r="B539" s="6">
        <v>6125019230</v>
      </c>
      <c r="C539" s="5" t="s">
        <v>388</v>
      </c>
      <c r="D539" s="2" t="s">
        <v>4</v>
      </c>
    </row>
    <row r="540" spans="1:12" x14ac:dyDescent="0.25">
      <c r="A540" s="2" t="s">
        <v>412</v>
      </c>
      <c r="B540" s="6">
        <v>6125033919</v>
      </c>
      <c r="C540" s="5" t="s">
        <v>388</v>
      </c>
      <c r="D540" s="2" t="s">
        <v>4</v>
      </c>
      <c r="F540" s="2">
        <v>-6531</v>
      </c>
      <c r="G540" s="2">
        <v>-2795</v>
      </c>
      <c r="H540" s="2">
        <v>-2795</v>
      </c>
      <c r="I540" s="2">
        <v>-2500</v>
      </c>
      <c r="J540" s="2">
        <v>-1700</v>
      </c>
      <c r="K540" s="2">
        <v>-1400</v>
      </c>
      <c r="L540" s="2">
        <v>-500</v>
      </c>
    </row>
    <row r="541" spans="1:12" x14ac:dyDescent="0.25">
      <c r="A541" s="2" t="s">
        <v>418</v>
      </c>
      <c r="B541" s="6">
        <v>6125030570</v>
      </c>
      <c r="C541" s="5" t="s">
        <v>394</v>
      </c>
      <c r="D541" s="2" t="s">
        <v>4</v>
      </c>
    </row>
    <row r="542" spans="1:12" x14ac:dyDescent="0.25">
      <c r="A542" s="2" t="s">
        <v>451</v>
      </c>
      <c r="B542" s="6">
        <v>6125033884</v>
      </c>
      <c r="C542" s="5" t="s">
        <v>394</v>
      </c>
      <c r="D542" s="2" t="s">
        <v>4</v>
      </c>
      <c r="F542" s="2">
        <v>-16462</v>
      </c>
      <c r="G542" s="2">
        <v>-12971</v>
      </c>
      <c r="H542" s="2">
        <v>-12971</v>
      </c>
      <c r="I542" s="2">
        <v>-11000</v>
      </c>
      <c r="J542" s="2">
        <v>-8000</v>
      </c>
      <c r="K542" s="2">
        <v>-5000</v>
      </c>
      <c r="L542" s="2">
        <v>-1000</v>
      </c>
    </row>
    <row r="543" spans="1:12" x14ac:dyDescent="0.25">
      <c r="A543" s="2" t="s">
        <v>403</v>
      </c>
      <c r="B543" s="6">
        <v>6155059294</v>
      </c>
      <c r="C543" s="5" t="s">
        <v>382</v>
      </c>
      <c r="D543" s="2" t="s">
        <v>4</v>
      </c>
    </row>
    <row r="544" spans="1:12" x14ac:dyDescent="0.25">
      <c r="A544" s="2" t="s">
        <v>490</v>
      </c>
      <c r="B544" s="6">
        <v>6125020500</v>
      </c>
      <c r="C544" s="5" t="s">
        <v>491</v>
      </c>
      <c r="D544" s="2" t="s">
        <v>4</v>
      </c>
      <c r="F544" s="2">
        <v>-14</v>
      </c>
      <c r="G544" s="2">
        <v>-17</v>
      </c>
      <c r="H544" s="2">
        <v>-17</v>
      </c>
      <c r="I544" s="2">
        <v>-10</v>
      </c>
      <c r="J544" s="2">
        <v>-8</v>
      </c>
      <c r="K544" s="2">
        <v>-5</v>
      </c>
      <c r="L544" s="2">
        <v>-3</v>
      </c>
    </row>
    <row r="545" spans="1:6" x14ac:dyDescent="0.25">
      <c r="A545" s="2" t="s">
        <v>433</v>
      </c>
      <c r="B545" s="6">
        <v>6125000656</v>
      </c>
      <c r="C545" s="5" t="s">
        <v>434</v>
      </c>
      <c r="D545" s="2" t="s">
        <v>4</v>
      </c>
    </row>
    <row r="546" spans="1:6" x14ac:dyDescent="0.25">
      <c r="A546" s="2" t="s">
        <v>405</v>
      </c>
      <c r="B546" s="6">
        <v>6125033443</v>
      </c>
      <c r="C546" s="5" t="s">
        <v>384</v>
      </c>
      <c r="D546" s="2" t="s">
        <v>4</v>
      </c>
    </row>
    <row r="547" spans="1:6" x14ac:dyDescent="0.25">
      <c r="A547" s="2" t="s">
        <v>477</v>
      </c>
      <c r="B547" s="6">
        <v>6125031750</v>
      </c>
      <c r="C547" s="5" t="s">
        <v>449</v>
      </c>
      <c r="D547" s="2" t="s">
        <v>4</v>
      </c>
    </row>
    <row r="548" spans="1:6" x14ac:dyDescent="0.25">
      <c r="A548" s="2" t="s">
        <v>406</v>
      </c>
      <c r="B548" s="6">
        <v>6144020552</v>
      </c>
      <c r="C548" s="5" t="s">
        <v>385</v>
      </c>
      <c r="D548" s="2" t="s">
        <v>4</v>
      </c>
    </row>
    <row r="549" spans="1:6" x14ac:dyDescent="0.25">
      <c r="A549" s="2" t="s">
        <v>426</v>
      </c>
      <c r="B549" s="6">
        <v>6125029969</v>
      </c>
      <c r="C549" s="5" t="s">
        <v>385</v>
      </c>
      <c r="D549" s="2" t="s">
        <v>4</v>
      </c>
    </row>
    <row r="550" spans="1:6" x14ac:dyDescent="0.25">
      <c r="A550" s="2" t="s">
        <v>441</v>
      </c>
      <c r="B550" s="6">
        <v>6125018981</v>
      </c>
      <c r="C550" s="5" t="s">
        <v>385</v>
      </c>
      <c r="D550" s="2" t="s">
        <v>4</v>
      </c>
    </row>
    <row r="551" spans="1:6" x14ac:dyDescent="0.25">
      <c r="A551" s="2" t="s">
        <v>467</v>
      </c>
      <c r="B551" s="6">
        <v>6155092728</v>
      </c>
      <c r="C551" s="5" t="s">
        <v>385</v>
      </c>
      <c r="D551" s="2" t="s">
        <v>4</v>
      </c>
    </row>
    <row r="552" spans="1:6" x14ac:dyDescent="0.25">
      <c r="A552" s="2" t="s">
        <v>468</v>
      </c>
      <c r="B552" s="6">
        <v>6125032880</v>
      </c>
      <c r="C552" s="5" t="s">
        <v>385</v>
      </c>
      <c r="D552" s="2" t="s">
        <v>4</v>
      </c>
      <c r="E552" s="2">
        <v>-32</v>
      </c>
      <c r="F552" s="2">
        <v>-86</v>
      </c>
    </row>
    <row r="553" spans="1:6" x14ac:dyDescent="0.25">
      <c r="A553" s="2" t="s">
        <v>416</v>
      </c>
      <c r="B553" s="6">
        <v>6125030330</v>
      </c>
      <c r="C553" s="5" t="s">
        <v>392</v>
      </c>
      <c r="D553" s="2" t="s">
        <v>4</v>
      </c>
    </row>
    <row r="554" spans="1:6" x14ac:dyDescent="0.25">
      <c r="A554" s="2" t="s">
        <v>401</v>
      </c>
      <c r="B554" s="6">
        <v>6125000769</v>
      </c>
      <c r="C554" s="5" t="s">
        <v>380</v>
      </c>
      <c r="D554" s="2" t="s">
        <v>4</v>
      </c>
    </row>
    <row r="555" spans="1:6" x14ac:dyDescent="0.25">
      <c r="A555" s="2" t="s">
        <v>443</v>
      </c>
      <c r="B555" s="6">
        <v>6125033570</v>
      </c>
      <c r="C555" s="5" t="s">
        <v>380</v>
      </c>
      <c r="D555" s="2" t="s">
        <v>4</v>
      </c>
      <c r="F555" s="2">
        <v>-356</v>
      </c>
    </row>
    <row r="556" spans="1:6" x14ac:dyDescent="0.25">
      <c r="A556" s="2" t="s">
        <v>471</v>
      </c>
      <c r="B556" s="6">
        <v>6155091731</v>
      </c>
      <c r="C556" s="5" t="s">
        <v>380</v>
      </c>
      <c r="D556" s="2" t="s">
        <v>4</v>
      </c>
    </row>
    <row r="557" spans="1:6" x14ac:dyDescent="0.25">
      <c r="A557" s="2" t="s">
        <v>420</v>
      </c>
      <c r="B557" s="6">
        <v>6125033242</v>
      </c>
      <c r="C557" s="5" t="s">
        <v>376</v>
      </c>
      <c r="D557" s="2" t="s">
        <v>4</v>
      </c>
    </row>
    <row r="558" spans="1:6" x14ac:dyDescent="0.25">
      <c r="A558" s="2" t="s">
        <v>427</v>
      </c>
      <c r="B558" s="6">
        <v>6150040691</v>
      </c>
      <c r="C558" s="5" t="s">
        <v>376</v>
      </c>
      <c r="D558" s="2" t="s">
        <v>4</v>
      </c>
      <c r="E558" s="2">
        <v>-115</v>
      </c>
    </row>
    <row r="559" spans="1:6" x14ac:dyDescent="0.25">
      <c r="A559" s="2" t="s">
        <v>488</v>
      </c>
      <c r="B559" s="6">
        <v>6125021600</v>
      </c>
      <c r="C559" s="5" t="s">
        <v>376</v>
      </c>
      <c r="D559" s="2" t="s">
        <v>4</v>
      </c>
      <c r="E559" s="2">
        <v>-1321</v>
      </c>
    </row>
    <row r="560" spans="1:6" x14ac:dyDescent="0.25">
      <c r="A560" s="2" t="s">
        <v>309</v>
      </c>
      <c r="B560" s="6">
        <v>6125030080</v>
      </c>
      <c r="C560" s="5" t="s">
        <v>377</v>
      </c>
      <c r="D560" s="2" t="s">
        <v>4</v>
      </c>
    </row>
    <row r="561" spans="1:12" x14ac:dyDescent="0.25">
      <c r="A561" s="2" t="s">
        <v>435</v>
      </c>
      <c r="B561" s="6">
        <v>6125020483</v>
      </c>
      <c r="C561" s="5" t="s">
        <v>436</v>
      </c>
      <c r="D561" s="2" t="s">
        <v>4</v>
      </c>
      <c r="E561" s="2">
        <f>-75+18</f>
        <v>-57</v>
      </c>
      <c r="F561" s="2">
        <f>-73+24</f>
        <v>-49</v>
      </c>
      <c r="G561" s="2">
        <f>-138+24</f>
        <v>-114</v>
      </c>
      <c r="H561" s="2">
        <v>-114</v>
      </c>
      <c r="I561" s="2">
        <v>-90</v>
      </c>
      <c r="J561" s="2">
        <v>-70</v>
      </c>
      <c r="K561" s="2">
        <v>-50</v>
      </c>
      <c r="L561" s="2">
        <v>-30</v>
      </c>
    </row>
    <row r="562" spans="1:12" x14ac:dyDescent="0.25">
      <c r="A562" s="2" t="s">
        <v>487</v>
      </c>
      <c r="B562" s="6">
        <v>6125018082</v>
      </c>
      <c r="C562" s="5" t="s">
        <v>459</v>
      </c>
      <c r="D562" s="2" t="s">
        <v>4</v>
      </c>
    </row>
    <row r="563" spans="1:12" x14ac:dyDescent="0.25">
      <c r="A563" s="2" t="s">
        <v>425</v>
      </c>
      <c r="B563" s="6">
        <v>6125022145</v>
      </c>
      <c r="C563" s="5" t="s">
        <v>391</v>
      </c>
      <c r="D563" s="2" t="s">
        <v>4</v>
      </c>
      <c r="E563" s="2">
        <v>-169</v>
      </c>
      <c r="G563" s="2">
        <v>-60</v>
      </c>
      <c r="H563" s="2">
        <v>-60</v>
      </c>
      <c r="I563" s="2">
        <v>-40</v>
      </c>
      <c r="J563" s="2">
        <v>-30</v>
      </c>
      <c r="K563" s="2">
        <v>-20</v>
      </c>
      <c r="L563" s="2">
        <v>-10</v>
      </c>
    </row>
    <row r="564" spans="1:12" x14ac:dyDescent="0.25">
      <c r="A564" s="2" t="s">
        <v>407</v>
      </c>
      <c r="B564" s="6">
        <v>6155008405</v>
      </c>
      <c r="C564" s="5" t="s">
        <v>386</v>
      </c>
      <c r="D564" s="2" t="s">
        <v>4</v>
      </c>
    </row>
    <row r="565" spans="1:12" x14ac:dyDescent="0.25">
      <c r="A565" s="2" t="s">
        <v>411</v>
      </c>
      <c r="B565" s="6">
        <v>6125003086</v>
      </c>
      <c r="C565" s="5" t="s">
        <v>389</v>
      </c>
      <c r="D565" s="2" t="s">
        <v>4</v>
      </c>
    </row>
    <row r="566" spans="1:12" x14ac:dyDescent="0.25">
      <c r="A566" s="2" t="s">
        <v>413</v>
      </c>
      <c r="B566" s="6">
        <v>6125034045</v>
      </c>
      <c r="C566" s="5" t="s">
        <v>390</v>
      </c>
      <c r="D566" s="2" t="s">
        <v>4</v>
      </c>
      <c r="G566" s="2">
        <v>-20</v>
      </c>
      <c r="H566" s="2">
        <v>-20</v>
      </c>
      <c r="I566" s="2">
        <v>-15</v>
      </c>
      <c r="J566" s="2">
        <v>-15</v>
      </c>
      <c r="K566" s="2">
        <v>-10</v>
      </c>
      <c r="L566" s="2">
        <v>-5</v>
      </c>
    </row>
    <row r="567" spans="1:12" x14ac:dyDescent="0.25">
      <c r="A567" s="2" t="s">
        <v>455</v>
      </c>
      <c r="B567" s="6">
        <v>6125033316</v>
      </c>
      <c r="C567" s="5" t="s">
        <v>390</v>
      </c>
      <c r="D567" s="2" t="s">
        <v>4</v>
      </c>
    </row>
    <row r="568" spans="1:12" x14ac:dyDescent="0.25">
      <c r="A568" s="2" t="s">
        <v>373</v>
      </c>
      <c r="E568" s="2">
        <v>-116519</v>
      </c>
    </row>
    <row r="569" spans="1:12" x14ac:dyDescent="0.25">
      <c r="A569" s="2" t="s">
        <v>404</v>
      </c>
      <c r="B569" s="6">
        <v>6125033436</v>
      </c>
      <c r="C569" s="5" t="s">
        <v>383</v>
      </c>
      <c r="D569" s="2" t="s">
        <v>56</v>
      </c>
    </row>
    <row r="570" spans="1:12" x14ac:dyDescent="0.25">
      <c r="A570" s="2" t="s">
        <v>415</v>
      </c>
      <c r="B570" s="6">
        <v>6125029623</v>
      </c>
      <c r="C570" s="5" t="s">
        <v>391</v>
      </c>
      <c r="D570" s="2" t="s">
        <v>56</v>
      </c>
    </row>
    <row r="571" spans="1:12" x14ac:dyDescent="0.25">
      <c r="A571" s="2" t="s">
        <v>414</v>
      </c>
      <c r="B571" s="6">
        <v>6125027224</v>
      </c>
      <c r="C571" s="5" t="s">
        <v>386</v>
      </c>
      <c r="D571" s="2" t="s">
        <v>56</v>
      </c>
    </row>
    <row r="572" spans="1:12" x14ac:dyDescent="0.25">
      <c r="A572" s="2" t="s">
        <v>447</v>
      </c>
      <c r="B572" s="6">
        <v>6125033387</v>
      </c>
      <c r="C572" s="5" t="s">
        <v>397</v>
      </c>
      <c r="D572" s="2" t="s">
        <v>78</v>
      </c>
    </row>
    <row r="573" spans="1:12" x14ac:dyDescent="0.25">
      <c r="A573" s="2" t="s">
        <v>400</v>
      </c>
      <c r="B573" s="6">
        <v>6125030587</v>
      </c>
      <c r="C573" s="5" t="s">
        <v>379</v>
      </c>
      <c r="D573" s="2" t="s">
        <v>78</v>
      </c>
    </row>
    <row r="574" spans="1:12" x14ac:dyDescent="0.25">
      <c r="A574" s="2" t="s">
        <v>429</v>
      </c>
      <c r="B574" s="6">
        <v>6125025234</v>
      </c>
      <c r="C574" s="5" t="s">
        <v>430</v>
      </c>
      <c r="D574" s="2" t="s">
        <v>78</v>
      </c>
    </row>
    <row r="575" spans="1:12" x14ac:dyDescent="0.25">
      <c r="A575" s="2" t="s">
        <v>419</v>
      </c>
      <c r="B575" s="6">
        <v>6125031037</v>
      </c>
      <c r="C575" s="5" t="s">
        <v>395</v>
      </c>
      <c r="D575" s="2" t="s">
        <v>78</v>
      </c>
    </row>
    <row r="576" spans="1:12" x14ac:dyDescent="0.25">
      <c r="A576" s="2" t="s">
        <v>480</v>
      </c>
      <c r="B576" s="6">
        <v>6125033450</v>
      </c>
      <c r="C576" s="5" t="s">
        <v>481</v>
      </c>
      <c r="D576" s="2" t="s">
        <v>11</v>
      </c>
    </row>
    <row r="577" spans="1:13" x14ac:dyDescent="0.25">
      <c r="A577" s="2" t="s">
        <v>399</v>
      </c>
      <c r="B577" s="6">
        <v>6125034084</v>
      </c>
      <c r="C577" s="5" t="s">
        <v>378</v>
      </c>
      <c r="D577" s="2" t="s">
        <v>11</v>
      </c>
    </row>
    <row r="578" spans="1:13" x14ac:dyDescent="0.25">
      <c r="A578" s="2" t="s">
        <v>422</v>
      </c>
      <c r="B578" s="6">
        <v>6125033690</v>
      </c>
      <c r="C578" s="5" t="s">
        <v>397</v>
      </c>
      <c r="D578" s="2" t="s">
        <v>11</v>
      </c>
    </row>
    <row r="579" spans="1:13" x14ac:dyDescent="0.25">
      <c r="A579" s="2" t="s">
        <v>423</v>
      </c>
      <c r="B579" s="6">
        <v>6125032440</v>
      </c>
      <c r="C579" s="5" t="s">
        <v>384</v>
      </c>
      <c r="D579" s="2" t="s">
        <v>11</v>
      </c>
    </row>
    <row r="580" spans="1:13" x14ac:dyDescent="0.25">
      <c r="A580" s="2" t="s">
        <v>473</v>
      </c>
      <c r="B580" s="6">
        <v>6125033323</v>
      </c>
      <c r="C580" s="5" t="s">
        <v>380</v>
      </c>
      <c r="D580" s="2" t="s">
        <v>11</v>
      </c>
    </row>
    <row r="581" spans="1:13" x14ac:dyDescent="0.25">
      <c r="A581" s="2" t="s">
        <v>476</v>
      </c>
      <c r="B581" s="6">
        <v>6125032104</v>
      </c>
      <c r="C581" s="5" t="s">
        <v>380</v>
      </c>
      <c r="D581" s="2" t="s">
        <v>11</v>
      </c>
    </row>
    <row r="582" spans="1:13" x14ac:dyDescent="0.25">
      <c r="A582" s="2" t="s">
        <v>447</v>
      </c>
      <c r="B582" s="6">
        <v>6125033588</v>
      </c>
      <c r="C582" s="5" t="s">
        <v>379</v>
      </c>
      <c r="D582" s="2" t="s">
        <v>11</v>
      </c>
      <c r="E582" s="2">
        <f>-25+9</f>
        <v>-16</v>
      </c>
      <c r="G582" s="2">
        <f>-64+14</f>
        <v>-50</v>
      </c>
      <c r="H582" s="2">
        <v>-50</v>
      </c>
      <c r="I582" s="2">
        <v>-40</v>
      </c>
      <c r="J582" s="2">
        <v>-30</v>
      </c>
      <c r="K582" s="2">
        <v>-20</v>
      </c>
      <c r="L582" s="2">
        <v>-10</v>
      </c>
    </row>
    <row r="583" spans="1:13" x14ac:dyDescent="0.25">
      <c r="A583" s="2" t="s">
        <v>465</v>
      </c>
      <c r="B583" s="6">
        <v>6125022219</v>
      </c>
      <c r="C583" s="5" t="s">
        <v>379</v>
      </c>
      <c r="D583" s="2" t="s">
        <v>11</v>
      </c>
    </row>
    <row r="584" spans="1:13" x14ac:dyDescent="0.25">
      <c r="A584" s="2" t="s">
        <v>437</v>
      </c>
      <c r="B584" s="6">
        <v>6155050887</v>
      </c>
      <c r="C584" s="5" t="s">
        <v>438</v>
      </c>
      <c r="D584" s="2" t="s">
        <v>89</v>
      </c>
    </row>
    <row r="585" spans="1:13" x14ac:dyDescent="0.25">
      <c r="A585" s="2" t="s">
        <v>463</v>
      </c>
      <c r="B585" s="6">
        <v>6125031894</v>
      </c>
      <c r="C585" s="5" t="s">
        <v>464</v>
      </c>
      <c r="D585" s="2" t="s">
        <v>89</v>
      </c>
    </row>
    <row r="586" spans="1:13" x14ac:dyDescent="0.25">
      <c r="A586" s="2" t="s">
        <v>474</v>
      </c>
      <c r="B586" s="6">
        <v>6155074214</v>
      </c>
      <c r="C586" s="5" t="s">
        <v>384</v>
      </c>
      <c r="D586" s="2" t="s">
        <v>89</v>
      </c>
      <c r="E586" s="10"/>
      <c r="F586" s="10">
        <v>-19074</v>
      </c>
      <c r="G586" s="10">
        <v>-43494</v>
      </c>
      <c r="H586" s="10">
        <f>-11129+36</f>
        <v>-11093</v>
      </c>
      <c r="I586" s="10">
        <v>-9183</v>
      </c>
      <c r="J586" s="10">
        <v>-8761</v>
      </c>
      <c r="K586" s="10">
        <v>-4535</v>
      </c>
      <c r="L586" s="10">
        <v>-608</v>
      </c>
      <c r="M586" s="8" t="s">
        <v>494</v>
      </c>
    </row>
    <row r="587" spans="1:13" s="17" customFormat="1" x14ac:dyDescent="0.25">
      <c r="A587" s="17" t="s">
        <v>300</v>
      </c>
      <c r="B587" s="18">
        <v>2312279866</v>
      </c>
      <c r="C587" s="19" t="s">
        <v>213</v>
      </c>
      <c r="D587" s="17" t="s">
        <v>27</v>
      </c>
      <c r="E587" s="17">
        <v>-71576</v>
      </c>
      <c r="M587" s="20" t="s">
        <v>497</v>
      </c>
    </row>
    <row r="588" spans="1:13" s="17" customFormat="1" x14ac:dyDescent="0.25">
      <c r="A588" s="17" t="s">
        <v>61</v>
      </c>
      <c r="B588" s="18">
        <v>6125032601</v>
      </c>
      <c r="C588" s="19" t="s">
        <v>384</v>
      </c>
      <c r="D588" s="17" t="s">
        <v>27</v>
      </c>
      <c r="M588" s="20"/>
    </row>
    <row r="589" spans="1:13" s="17" customFormat="1" x14ac:dyDescent="0.25">
      <c r="A589" s="17" t="s">
        <v>428</v>
      </c>
      <c r="B589" s="18">
        <v>6155070442</v>
      </c>
      <c r="C589" s="19" t="s">
        <v>384</v>
      </c>
      <c r="D589" s="17" t="s">
        <v>27</v>
      </c>
      <c r="E589" s="17">
        <v>-554</v>
      </c>
      <c r="F589" s="17">
        <v>-1940</v>
      </c>
      <c r="M589" s="20" t="s">
        <v>493</v>
      </c>
    </row>
    <row r="590" spans="1:13" x14ac:dyDescent="0.25">
      <c r="A590" s="2" t="s">
        <v>440</v>
      </c>
      <c r="B590" s="6">
        <v>6125033683</v>
      </c>
      <c r="C590" s="5" t="s">
        <v>385</v>
      </c>
      <c r="D590" s="2" t="s">
        <v>54</v>
      </c>
    </row>
    <row r="591" spans="1:13" x14ac:dyDescent="0.25">
      <c r="A591" s="2" t="s">
        <v>485</v>
      </c>
      <c r="B591" s="6">
        <v>6125029398</v>
      </c>
      <c r="C591" s="5" t="s">
        <v>387</v>
      </c>
      <c r="D591" s="2" t="s">
        <v>54</v>
      </c>
      <c r="E591" s="2">
        <v>-77</v>
      </c>
      <c r="F591" s="2">
        <v>-102</v>
      </c>
      <c r="G591" s="2">
        <v>-155</v>
      </c>
      <c r="H591" s="2">
        <v>-155</v>
      </c>
      <c r="I591" s="2">
        <v>-100</v>
      </c>
      <c r="J591" s="2">
        <v>-70</v>
      </c>
      <c r="K591" s="2">
        <v>-50</v>
      </c>
      <c r="L591" s="2">
        <v>-30</v>
      </c>
    </row>
    <row r="592" spans="1:13" x14ac:dyDescent="0.25">
      <c r="A592" s="2" t="s">
        <v>402</v>
      </c>
      <c r="B592" s="6">
        <v>6150076440</v>
      </c>
      <c r="C592" s="5" t="s">
        <v>381</v>
      </c>
      <c r="D592" s="2" t="s">
        <v>49</v>
      </c>
      <c r="G592" s="2">
        <v>-4142</v>
      </c>
      <c r="H592" s="2">
        <v>-4142</v>
      </c>
      <c r="I592" s="2">
        <v>-3500</v>
      </c>
      <c r="J592" s="2">
        <v>-3000</v>
      </c>
      <c r="K592" s="2">
        <v>-2500</v>
      </c>
      <c r="L592" s="2">
        <v>-2000</v>
      </c>
    </row>
    <row r="593" spans="1:12" x14ac:dyDescent="0.25">
      <c r="A593" s="2" t="s">
        <v>456</v>
      </c>
      <c r="B593" s="6">
        <v>6102067260</v>
      </c>
      <c r="C593" s="5" t="s">
        <v>393</v>
      </c>
      <c r="D593" s="2" t="s">
        <v>49</v>
      </c>
      <c r="G593" s="2">
        <f>-2317+45</f>
        <v>-2272</v>
      </c>
      <c r="H593" s="2">
        <v>-2272</v>
      </c>
      <c r="I593" s="2">
        <v>-1500</v>
      </c>
      <c r="J593" s="2">
        <v>-1000</v>
      </c>
      <c r="K593" s="2">
        <v>-500</v>
      </c>
      <c r="L593" s="2">
        <v>-200</v>
      </c>
    </row>
    <row r="594" spans="1:12" x14ac:dyDescent="0.25">
      <c r="A594" s="2" t="s">
        <v>448</v>
      </c>
      <c r="B594" s="6">
        <v>6167199560</v>
      </c>
      <c r="C594" s="5" t="s">
        <v>449</v>
      </c>
      <c r="D594" s="2" t="s">
        <v>49</v>
      </c>
    </row>
    <row r="595" spans="1:12" x14ac:dyDescent="0.25">
      <c r="A595" s="2" t="s">
        <v>421</v>
      </c>
      <c r="B595" s="6">
        <v>6134012834</v>
      </c>
      <c r="C595" s="5" t="s">
        <v>396</v>
      </c>
      <c r="D595" s="2" t="s">
        <v>49</v>
      </c>
      <c r="E595" s="2">
        <v>-1575</v>
      </c>
      <c r="F595" s="2">
        <f>-1378+109</f>
        <v>-1269</v>
      </c>
      <c r="G595" s="2">
        <v>-769</v>
      </c>
      <c r="H595" s="2">
        <v>-769</v>
      </c>
      <c r="I595" s="2">
        <v>-500</v>
      </c>
      <c r="J595" s="2">
        <v>-300</v>
      </c>
      <c r="K595" s="2">
        <v>-200</v>
      </c>
      <c r="L595" s="2">
        <v>-100</v>
      </c>
    </row>
    <row r="596" spans="1:12" x14ac:dyDescent="0.25">
      <c r="A596" s="2" t="s">
        <v>375</v>
      </c>
      <c r="B596" s="6">
        <v>6125033010</v>
      </c>
      <c r="C596" s="5" t="s">
        <v>376</v>
      </c>
      <c r="D596" s="2" t="s">
        <v>49</v>
      </c>
      <c r="E596" s="2">
        <v>-13</v>
      </c>
    </row>
    <row r="597" spans="1:12" x14ac:dyDescent="0.25">
      <c r="A597" s="2" t="s">
        <v>472</v>
      </c>
      <c r="B597" s="6">
        <v>6163127879</v>
      </c>
      <c r="C597" s="5" t="s">
        <v>376</v>
      </c>
      <c r="D597" s="2" t="s">
        <v>49</v>
      </c>
      <c r="E597" s="2">
        <v>-1526</v>
      </c>
    </row>
    <row r="598" spans="1:12" x14ac:dyDescent="0.25">
      <c r="A598" s="2" t="s">
        <v>409</v>
      </c>
      <c r="B598" s="6">
        <v>6125023004</v>
      </c>
      <c r="C598" s="5" t="s">
        <v>377</v>
      </c>
      <c r="D598" s="2" t="s">
        <v>49</v>
      </c>
    </row>
    <row r="599" spans="1:12" x14ac:dyDescent="0.25">
      <c r="A599" s="2" t="s">
        <v>486</v>
      </c>
      <c r="B599" s="6">
        <v>6162072296</v>
      </c>
      <c r="C599" s="5" t="s">
        <v>387</v>
      </c>
      <c r="D599" s="2" t="s">
        <v>49</v>
      </c>
    </row>
    <row r="600" spans="1:12" x14ac:dyDescent="0.25">
      <c r="A600" s="2" t="s">
        <v>489</v>
      </c>
      <c r="B600" s="6">
        <v>6125033958</v>
      </c>
      <c r="C600" s="5" t="s">
        <v>376</v>
      </c>
      <c r="D600" s="2" t="s">
        <v>41</v>
      </c>
      <c r="F600" s="2">
        <v>-148</v>
      </c>
      <c r="G600" s="2">
        <v>-1856</v>
      </c>
      <c r="H600" s="2">
        <v>-1856</v>
      </c>
      <c r="I600" s="2">
        <v>-1500</v>
      </c>
      <c r="J600" s="2">
        <v>-1000</v>
      </c>
      <c r="K600" s="2">
        <v>-700</v>
      </c>
      <c r="L600" s="2">
        <v>-500</v>
      </c>
    </row>
    <row r="601" spans="1:12" x14ac:dyDescent="0.25">
      <c r="A601" s="2" t="s">
        <v>450</v>
      </c>
      <c r="B601" s="6">
        <v>6125030523</v>
      </c>
      <c r="C601" s="5" t="s">
        <v>398</v>
      </c>
      <c r="D601" s="2" t="s">
        <v>22</v>
      </c>
      <c r="E601" s="2">
        <f>-11+9</f>
        <v>-2</v>
      </c>
      <c r="F601" s="2">
        <f>-72+11</f>
        <v>-61</v>
      </c>
    </row>
    <row r="602" spans="1:12" x14ac:dyDescent="0.25">
      <c r="A602" s="2" t="s">
        <v>453</v>
      </c>
      <c r="B602" s="6">
        <v>6125001339</v>
      </c>
      <c r="C602" s="5" t="s">
        <v>454</v>
      </c>
      <c r="D602" s="2" t="s">
        <v>22</v>
      </c>
    </row>
    <row r="603" spans="1:12" x14ac:dyDescent="0.25">
      <c r="A603" s="2" t="s">
        <v>479</v>
      </c>
      <c r="B603" s="6">
        <v>6125032320</v>
      </c>
      <c r="C603" s="5" t="s">
        <v>454</v>
      </c>
      <c r="D603" s="2" t="s">
        <v>22</v>
      </c>
    </row>
    <row r="604" spans="1:12" x14ac:dyDescent="0.25">
      <c r="A604" s="2" t="s">
        <v>444</v>
      </c>
      <c r="B604" s="6">
        <v>6125031703</v>
      </c>
      <c r="C604" s="5" t="s">
        <v>445</v>
      </c>
      <c r="D604" s="2" t="s">
        <v>22</v>
      </c>
    </row>
    <row r="605" spans="1:12" x14ac:dyDescent="0.25">
      <c r="A605" s="2" t="s">
        <v>417</v>
      </c>
      <c r="B605" s="6">
        <v>6125030971</v>
      </c>
      <c r="C605" s="5" t="s">
        <v>393</v>
      </c>
      <c r="D605" s="2" t="s">
        <v>22</v>
      </c>
    </row>
    <row r="606" spans="1:12" x14ac:dyDescent="0.25">
      <c r="A606" s="2" t="s">
        <v>442</v>
      </c>
      <c r="B606" s="6">
        <v>6125033700</v>
      </c>
      <c r="C606" s="5" t="s">
        <v>392</v>
      </c>
      <c r="D606" s="2" t="s">
        <v>22</v>
      </c>
    </row>
    <row r="607" spans="1:12" x14ac:dyDescent="0.25">
      <c r="A607" s="2" t="s">
        <v>439</v>
      </c>
      <c r="B607" s="6">
        <v>6125024671</v>
      </c>
      <c r="C607" s="5" t="s">
        <v>430</v>
      </c>
      <c r="D607" s="2" t="s">
        <v>22</v>
      </c>
    </row>
    <row r="608" spans="1:12" x14ac:dyDescent="0.25">
      <c r="A608" s="2" t="s">
        <v>457</v>
      </c>
      <c r="B608" s="6">
        <v>6125023861</v>
      </c>
      <c r="C608" s="5" t="s">
        <v>430</v>
      </c>
      <c r="D608" s="2" t="s">
        <v>22</v>
      </c>
      <c r="E608" s="2">
        <v>-4</v>
      </c>
    </row>
    <row r="609" spans="1:13" x14ac:dyDescent="0.25">
      <c r="A609" s="2" t="s">
        <v>458</v>
      </c>
      <c r="B609" s="6">
        <v>6125023981</v>
      </c>
      <c r="C609" s="5" t="s">
        <v>459</v>
      </c>
      <c r="D609" s="2" t="s">
        <v>22</v>
      </c>
      <c r="E609" s="2">
        <v>-1388</v>
      </c>
    </row>
    <row r="610" spans="1:13" x14ac:dyDescent="0.25">
      <c r="A610" s="2" t="s">
        <v>462</v>
      </c>
      <c r="B610" s="6">
        <v>6125015878</v>
      </c>
      <c r="C610" s="5" t="s">
        <v>389</v>
      </c>
      <c r="D610" s="2" t="s">
        <v>22</v>
      </c>
    </row>
    <row r="611" spans="1:13" x14ac:dyDescent="0.25">
      <c r="A611" s="2" t="s">
        <v>408</v>
      </c>
      <c r="B611" s="6">
        <v>6125030788</v>
      </c>
      <c r="C611" s="5" t="s">
        <v>387</v>
      </c>
      <c r="D611" s="2" t="s">
        <v>22</v>
      </c>
    </row>
    <row r="612" spans="1:13" x14ac:dyDescent="0.25">
      <c r="A612" s="2" t="s">
        <v>452</v>
      </c>
      <c r="B612" s="6">
        <v>6125033972</v>
      </c>
      <c r="C612" s="5" t="s">
        <v>390</v>
      </c>
      <c r="D612" s="2" t="s">
        <v>22</v>
      </c>
      <c r="E612" s="2">
        <v>0</v>
      </c>
      <c r="F612" s="2">
        <v>-11</v>
      </c>
      <c r="G612" s="2">
        <v>0</v>
      </c>
      <c r="H612" s="2">
        <v>0</v>
      </c>
    </row>
    <row r="613" spans="1:13" s="3" customFormat="1" ht="14.25" x14ac:dyDescent="0.2">
      <c r="A613" s="13" t="s">
        <v>13</v>
      </c>
      <c r="B613" s="13"/>
      <c r="C613" s="13"/>
      <c r="D613" s="13"/>
      <c r="E613" s="3">
        <f>SUM(E529:E612)+554</f>
        <v>-194390</v>
      </c>
      <c r="F613" s="3">
        <f>SUM(F529:F612)+19073+1940</f>
        <v>-25171</v>
      </c>
      <c r="G613" s="3">
        <f>SUM(G529:G612)+43494</f>
        <v>-25257</v>
      </c>
      <c r="H613" s="3">
        <f t="shared" ref="H613:L613" si="46">SUM(H529:H612)</f>
        <v>-36350</v>
      </c>
      <c r="I613" s="3">
        <f t="shared" si="46"/>
        <v>-30000</v>
      </c>
      <c r="J613" s="3">
        <f t="shared" si="46"/>
        <v>-24000</v>
      </c>
      <c r="K613" s="3">
        <f t="shared" si="46"/>
        <v>-15000</v>
      </c>
      <c r="L613" s="3">
        <f t="shared" si="46"/>
        <v>-5000</v>
      </c>
      <c r="M613" s="9"/>
    </row>
    <row r="615" spans="1:13" s="3" customFormat="1" ht="14.25" x14ac:dyDescent="0.2">
      <c r="A615" s="3" t="s">
        <v>498</v>
      </c>
      <c r="B615" s="1"/>
      <c r="C615" s="4"/>
      <c r="E615" s="12">
        <f>E40+E53+E74+E118+E178+E227+E301+E397+E527+E18</f>
        <v>1738768</v>
      </c>
      <c r="F615" s="12">
        <f t="shared" ref="F615:L615" si="47">F40+F53+F74+F118+F178+F227+F301+F397+F527+F18</f>
        <v>1665483</v>
      </c>
      <c r="G615" s="12">
        <f t="shared" si="47"/>
        <v>1571129</v>
      </c>
      <c r="H615" s="12">
        <f t="shared" si="47"/>
        <v>1130027.1000000001</v>
      </c>
      <c r="I615" s="12">
        <f t="shared" si="47"/>
        <v>1125530.2000000002</v>
      </c>
      <c r="J615" s="12">
        <f t="shared" si="47"/>
        <v>1242903.5</v>
      </c>
      <c r="K615" s="12">
        <f t="shared" si="47"/>
        <v>1344477.0999999996</v>
      </c>
      <c r="L615" s="12">
        <f t="shared" si="47"/>
        <v>1475388.1999999997</v>
      </c>
      <c r="M615" s="9"/>
    </row>
    <row r="616" spans="1:13" s="3" customFormat="1" ht="14.25" x14ac:dyDescent="0.2">
      <c r="A616" s="3" t="s">
        <v>499</v>
      </c>
      <c r="B616" s="1"/>
      <c r="C616" s="4"/>
      <c r="E616" s="12">
        <f>E34+E45+E60+E87+E148+E207+E246+E355+E438+E613</f>
        <v>-303247</v>
      </c>
      <c r="F616" s="12">
        <f t="shared" ref="F616:L616" si="48">F34+F45+F60+F87+F148+F207+F246+F355+F438+F613</f>
        <v>-926079</v>
      </c>
      <c r="G616" s="12">
        <f t="shared" si="48"/>
        <v>-5187499</v>
      </c>
      <c r="H616" s="12">
        <f t="shared" si="48"/>
        <v>-5195601</v>
      </c>
      <c r="I616" s="12">
        <f>I34+I45+I60+I87+I148+I207+I246+I355+I438+I613</f>
        <v>-4402033</v>
      </c>
      <c r="J616" s="12">
        <f t="shared" si="48"/>
        <v>-3721553</v>
      </c>
      <c r="K616" s="12">
        <f t="shared" si="48"/>
        <v>-3056123</v>
      </c>
      <c r="L616" s="12">
        <f t="shared" si="48"/>
        <v>-2658100</v>
      </c>
      <c r="M616" s="9"/>
    </row>
  </sheetData>
  <autoFilter ref="A89:O117" xr:uid="{00000000-0009-0000-0000-000000000000}"/>
  <mergeCells count="49">
    <mergeCell ref="A356:M356"/>
    <mergeCell ref="A357:M357"/>
    <mergeCell ref="A179:M179"/>
    <mergeCell ref="A207:D207"/>
    <mergeCell ref="A60:D60"/>
    <mergeCell ref="A61:M61"/>
    <mergeCell ref="A62:M62"/>
    <mergeCell ref="A74:D74"/>
    <mergeCell ref="A75:M75"/>
    <mergeCell ref="A87:D87"/>
    <mergeCell ref="A149:M149"/>
    <mergeCell ref="A150:M150"/>
    <mergeCell ref="A178:D178"/>
    <mergeCell ref="A88:M88"/>
    <mergeCell ref="A118:D118"/>
    <mergeCell ref="A119:M119"/>
    <mergeCell ref="A35:M35"/>
    <mergeCell ref="A46:M46"/>
    <mergeCell ref="A47:M47"/>
    <mergeCell ref="A54:M54"/>
    <mergeCell ref="A36:M36"/>
    <mergeCell ref="A41:M41"/>
    <mergeCell ref="A40:D40"/>
    <mergeCell ref="A45:D45"/>
    <mergeCell ref="A53:D53"/>
    <mergeCell ref="A2:M2"/>
    <mergeCell ref="A3:M3"/>
    <mergeCell ref="A18:D18"/>
    <mergeCell ref="A19:M19"/>
    <mergeCell ref="A34:D34"/>
    <mergeCell ref="A148:D148"/>
    <mergeCell ref="A208:M208"/>
    <mergeCell ref="A209:M209"/>
    <mergeCell ref="A227:D227"/>
    <mergeCell ref="A246:D246"/>
    <mergeCell ref="A228:M228"/>
    <mergeCell ref="A247:M247"/>
    <mergeCell ref="A248:M248"/>
    <mergeCell ref="A301:D301"/>
    <mergeCell ref="A302:M302"/>
    <mergeCell ref="A355:D355"/>
    <mergeCell ref="A527:D527"/>
    <mergeCell ref="A528:M528"/>
    <mergeCell ref="A613:D613"/>
    <mergeCell ref="A398:M398"/>
    <mergeCell ref="A397:D397"/>
    <mergeCell ref="A438:D438"/>
    <mergeCell ref="A439:M439"/>
    <mergeCell ref="A440:M4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Olesya Umanchuk</cp:lastModifiedBy>
  <cp:lastPrinted>2025-07-09T11:38:21Z</cp:lastPrinted>
  <dcterms:created xsi:type="dcterms:W3CDTF">2025-06-06T13:28:12Z</dcterms:created>
  <dcterms:modified xsi:type="dcterms:W3CDTF">2025-07-14T06:27:32Z</dcterms:modified>
</cp:coreProperties>
</file>